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9320" windowHeight="11760" tabRatio="952" activeTab="4"/>
  </bookViews>
  <sheets>
    <sheet name="附件1" sheetId="18" r:id="rId1"/>
    <sheet name="1_部门收支总表" sheetId="1" r:id="rId2"/>
    <sheet name="2-部门预算收入总表" sheetId="31" r:id="rId3"/>
    <sheet name="3-部门支出总表" sheetId="32" r:id="rId4"/>
    <sheet name="4_财政拨款收支总表" sheetId="33" r:id="rId5"/>
    <sheet name="5-一般公共预算支出表" sheetId="34" r:id="rId6"/>
    <sheet name="6-一般公共预算基本支出（部门经济分类） " sheetId="39" r:id="rId7"/>
    <sheet name="7-一般公共预算基本支出（政府经济分类）" sheetId="38" r:id="rId8"/>
    <sheet name="8-政府性基金财政拨款支出" sheetId="35" r:id="rId9"/>
    <sheet name="9-国有资本经营预算拨款支出" sheetId="37" r:id="rId10"/>
    <sheet name="10-财政拨款“三公”经费支出" sheetId="36" r:id="rId11"/>
    <sheet name="附件3-采购预算表" sheetId="40" r:id="rId12"/>
  </sheets>
  <definedNames>
    <definedName name="_xlnm._FilterDatabase" localSheetId="3" hidden="1">'3-部门支出总表'!$A$7:$K$7</definedName>
    <definedName name="_xlnm.Print_Area" localSheetId="10">'10-财政拨款“三公”经费支出'!$A$1:$F$14</definedName>
    <definedName name="_xlnm.Print_Area" localSheetId="2">'2-部门预算收入总表'!$A$1:$M$18</definedName>
    <definedName name="_xlnm.Print_Area" localSheetId="3">'3-部门支出总表'!$A$1:$I$19</definedName>
    <definedName name="_xlnm.Print_Area" localSheetId="5">'5-一般公共预算支出表'!$A$1:$H$17</definedName>
    <definedName name="_xlnm.Print_Area" localSheetId="6">'6-一般公共预算基本支出（部门经济分类） '!$A$1:$L$37</definedName>
    <definedName name="_xlnm.Print_Area" localSheetId="7">'7-一般公共预算基本支出（政府经济分类）'!$A$1:$L$37</definedName>
    <definedName name="_xlnm.Print_Area" localSheetId="8">'8-政府性基金财政拨款支出'!$A$1:$F$12</definedName>
    <definedName name="_xlnm.Print_Area" localSheetId="9">'9-国有资本经营预算拨款支出'!$A$1:$F$13</definedName>
    <definedName name="_xlnm.Print_Area">#N/A</definedName>
    <definedName name="_xlnm.Print_Titles">#N/A</definedName>
  </definedNames>
  <calcPr calcId="124519" refMode="R1C1"/>
</workbook>
</file>

<file path=xl/calcChain.xml><?xml version="1.0" encoding="utf-8"?>
<calcChain xmlns="http://schemas.openxmlformats.org/spreadsheetml/2006/main">
  <c r="B38" i="33"/>
  <c r="D11"/>
  <c r="D11" i="1"/>
  <c r="D38"/>
  <c r="F8" i="32"/>
  <c r="F7" s="1"/>
  <c r="F9"/>
  <c r="E8"/>
  <c r="E9"/>
  <c r="E7"/>
  <c r="F10"/>
  <c r="E10"/>
  <c r="D8" i="39"/>
  <c r="H8" i="38"/>
  <c r="G8"/>
  <c r="D8"/>
  <c r="G8" i="39"/>
  <c r="G7" i="34"/>
  <c r="E7"/>
  <c r="D7" i="32"/>
  <c r="D38" i="33"/>
  <c r="B38" i="1"/>
  <c r="B12" i="33"/>
</calcChain>
</file>

<file path=xl/sharedStrings.xml><?xml version="1.0" encoding="utf-8"?>
<sst xmlns="http://schemas.openxmlformats.org/spreadsheetml/2006/main" count="1667" uniqueCount="678">
  <si>
    <t>本  年  收  入  合  计</t>
  </si>
  <si>
    <t>收    入</t>
    <phoneticPr fontId="0" type="noConversion"/>
  </si>
  <si>
    <t>支    出</t>
    <phoneticPr fontId="0" type="noConversion"/>
  </si>
  <si>
    <t>项    目</t>
    <phoneticPr fontId="0" type="noConversion"/>
  </si>
  <si>
    <t>一、</t>
  </si>
  <si>
    <t>二、</t>
  </si>
  <si>
    <t>三、</t>
  </si>
  <si>
    <t>表1：</t>
    <phoneticPr fontId="0" type="noConversion"/>
  </si>
  <si>
    <t>资金来源</t>
  </si>
  <si>
    <t>合计</t>
  </si>
  <si>
    <t>六、</t>
    <phoneticPr fontId="0" type="noConversion"/>
  </si>
  <si>
    <t>附件1：</t>
    <phoneticPr fontId="0" type="noConversion"/>
  </si>
  <si>
    <t>本  年  支  出  合  计</t>
    <phoneticPr fontId="0" type="noConversion"/>
  </si>
  <si>
    <t>四、特定目标类</t>
    <phoneticPr fontId="0" type="noConversion"/>
  </si>
  <si>
    <t>三、其他运转类</t>
    <phoneticPr fontId="0" type="noConversion"/>
  </si>
  <si>
    <t>2022年预算</t>
    <phoneticPr fontId="0" type="noConversion"/>
  </si>
  <si>
    <t>2022年政府采购预算表</t>
    <phoneticPr fontId="1" type="noConversion"/>
  </si>
  <si>
    <t>四、</t>
    <phoneticPr fontId="0" type="noConversion"/>
  </si>
  <si>
    <t>五、</t>
    <phoneticPr fontId="0" type="noConversion"/>
  </si>
  <si>
    <t>七、</t>
    <phoneticPr fontId="0" type="noConversion"/>
  </si>
  <si>
    <t>八、</t>
    <phoneticPr fontId="0" type="noConversion"/>
  </si>
  <si>
    <t>二、公用经费</t>
    <phoneticPr fontId="0" type="noConversion"/>
  </si>
  <si>
    <t>一、人员经费</t>
    <phoneticPr fontId="0" type="noConversion"/>
  </si>
  <si>
    <t>一、一般公共预算拨款收入</t>
    <phoneticPr fontId="0" type="noConversion"/>
  </si>
  <si>
    <t>二、政府性基金预算拨款收入</t>
    <phoneticPr fontId="0" type="noConversion"/>
  </si>
  <si>
    <t>三、国有资本经营预算拨款收入</t>
    <phoneticPr fontId="0" type="noConversion"/>
  </si>
  <si>
    <t>六、事业单位经营收入</t>
    <phoneticPr fontId="0" type="noConversion"/>
  </si>
  <si>
    <t>八、附属单位上缴收入</t>
    <phoneticPr fontId="0" type="noConversion"/>
  </si>
  <si>
    <t>十、</t>
    <phoneticPr fontId="0" type="noConversion"/>
  </si>
  <si>
    <t>九、</t>
    <phoneticPr fontId="0" type="noConversion"/>
  </si>
  <si>
    <t/>
  </si>
  <si>
    <t>预算年度：2022</t>
  </si>
  <si>
    <t>金额单位：万元</t>
  </si>
  <si>
    <t>序号</t>
  </si>
  <si>
    <t>功能分类科目</t>
  </si>
  <si>
    <t>本年收入</t>
  </si>
  <si>
    <t>上年结转</t>
  </si>
  <si>
    <t>科目编码</t>
  </si>
  <si>
    <t>科目名称</t>
  </si>
  <si>
    <t>小计</t>
  </si>
  <si>
    <t>财政拨款收入</t>
  </si>
  <si>
    <t>财政专户收入</t>
  </si>
  <si>
    <t>事业收入</t>
  </si>
  <si>
    <t>经营收入</t>
  </si>
  <si>
    <t>上级补助收入</t>
  </si>
  <si>
    <t>附属单位上缴收入</t>
  </si>
  <si>
    <t>其他收入</t>
  </si>
  <si>
    <t>栏次</t>
  </si>
  <si>
    <t>金额单位：万元</t>
    <phoneticPr fontId="0" type="noConversion"/>
  </si>
  <si>
    <t>表2：</t>
    <phoneticPr fontId="1" type="noConversion"/>
  </si>
  <si>
    <t>支出功能分类科目</t>
  </si>
  <si>
    <t>本年支出合计</t>
  </si>
  <si>
    <t>基本支出</t>
  </si>
  <si>
    <t>项目支出</t>
  </si>
  <si>
    <t>经营支出</t>
  </si>
  <si>
    <t>上缴上级支出</t>
  </si>
  <si>
    <t>对附属单位补助支出</t>
  </si>
  <si>
    <t>表3：</t>
    <phoneticPr fontId="1" type="noConversion"/>
  </si>
  <si>
    <t>金额单位：万元</t>
    <phoneticPr fontId="1" type="noConversion"/>
  </si>
  <si>
    <t>表4：</t>
    <phoneticPr fontId="0" type="noConversion"/>
  </si>
  <si>
    <t>人员经费</t>
  </si>
  <si>
    <t>公用经费</t>
  </si>
  <si>
    <t>表5：</t>
    <phoneticPr fontId="1" type="noConversion"/>
  </si>
  <si>
    <t>表8：</t>
    <phoneticPr fontId="1" type="noConversion"/>
  </si>
  <si>
    <t>项目</t>
  </si>
  <si>
    <t>资金性质</t>
  </si>
  <si>
    <t>一般公共预算财政拨款</t>
  </si>
  <si>
    <t>政府性基金财政拨款</t>
  </si>
  <si>
    <t>国有资本经营预算财政拨款</t>
  </si>
  <si>
    <t>“三公”经费合计</t>
  </si>
  <si>
    <t>一、因公出国"境"费</t>
  </si>
  <si>
    <t>二、公务用车购置及运维费</t>
  </si>
  <si>
    <t xml:space="preserve">       其中:公务用车购置费</t>
  </si>
  <si>
    <t xml:space="preserve">             公务用车运行维护费      </t>
  </si>
  <si>
    <t>三、公务接待费</t>
  </si>
  <si>
    <t>表10：</t>
    <phoneticPr fontId="1" type="noConversion"/>
  </si>
  <si>
    <t>表9：</t>
    <phoneticPr fontId="41" type="noConversion"/>
  </si>
  <si>
    <t>支出项目</t>
  </si>
  <si>
    <t>一般公共预算</t>
  </si>
  <si>
    <t>政府性基金预算</t>
  </si>
  <si>
    <t>国有资本经营预算</t>
  </si>
  <si>
    <t>财政专户核拨</t>
  </si>
  <si>
    <t>单位资金</t>
  </si>
  <si>
    <t>日常公用经费</t>
  </si>
  <si>
    <t>表7：</t>
    <phoneticPr fontId="0" type="noConversion"/>
  </si>
  <si>
    <t>表6：</t>
    <phoneticPr fontId="0" type="noConversion"/>
  </si>
  <si>
    <t>金额单位： 万元</t>
  </si>
  <si>
    <t>所属项目</t>
  </si>
  <si>
    <t>采购物品目录序号、物品名称</t>
  </si>
  <si>
    <t>采购类别</t>
  </si>
  <si>
    <t>采购物品产地</t>
  </si>
  <si>
    <t>产品规格</t>
  </si>
  <si>
    <t>计量单位</t>
  </si>
  <si>
    <t>单价</t>
  </si>
  <si>
    <t>数量</t>
  </si>
  <si>
    <t>预留份额</t>
  </si>
  <si>
    <t>政府采购政策功能</t>
  </si>
  <si>
    <t>项目类别</t>
  </si>
  <si>
    <t>项目编码、项目名称、功能分类编码、经济分类编码</t>
  </si>
  <si>
    <t>细目名称</t>
  </si>
  <si>
    <t>财政专户管理</t>
  </si>
  <si>
    <t>中小微企业预留份额</t>
  </si>
  <si>
    <t>其中：小微企业预留</t>
  </si>
  <si>
    <t>rownum</t>
  </si>
  <si>
    <t>agencyname</t>
  </si>
  <si>
    <t>projexpendtype</t>
  </si>
  <si>
    <t>project</t>
  </si>
  <si>
    <t>projitemname</t>
  </si>
  <si>
    <t>bgtfundsource</t>
  </si>
  <si>
    <t>purchaseitem</t>
  </si>
  <si>
    <t>purcat</t>
  </si>
  <si>
    <t>purplace</t>
  </si>
  <si>
    <t>std</t>
  </si>
  <si>
    <t>units</t>
  </si>
  <si>
    <t>amtdanj</t>
  </si>
  <si>
    <t>quantity</t>
  </si>
  <si>
    <t>事业费限额</t>
  </si>
  <si>
    <t>非限额补助</t>
  </si>
  <si>
    <t>一般财力</t>
  </si>
  <si>
    <t>行政事业性收费</t>
  </si>
  <si>
    <t>专项收入</t>
  </si>
  <si>
    <t>国有资源（资产）有偿使用收入</t>
  </si>
  <si>
    <t>政府住房基金收入</t>
  </si>
  <si>
    <t>上级一般公共预算安排转移支付</t>
  </si>
  <si>
    <t>其他一般公共预算资金</t>
  </si>
  <si>
    <t>一般债券</t>
  </si>
  <si>
    <t>外国政府和国际组织贷款</t>
  </si>
  <si>
    <t>外国政府和国际组织赠款</t>
  </si>
  <si>
    <t>政府性基金收入</t>
  </si>
  <si>
    <t>专项债券对应项目专项收入</t>
  </si>
  <si>
    <t>上级政府性基金预算安排转移支付</t>
  </si>
  <si>
    <t>专项债券</t>
  </si>
  <si>
    <t>国有资本经营收入</t>
  </si>
  <si>
    <t>上级国有资本经营预算安排转移支付</t>
  </si>
  <si>
    <t>amtzhuanh_shb</t>
  </si>
  <si>
    <t>事业收入资金</t>
  </si>
  <si>
    <t>上级补助收入资金</t>
  </si>
  <si>
    <t>附属单位上缴收入资金</t>
  </si>
  <si>
    <t>事业单位经营收入资金</t>
  </si>
  <si>
    <t>其他收入资金</t>
  </si>
  <si>
    <t>amtylfe_zxw_shb</t>
  </si>
  <si>
    <t>amtylfe_xw_shb</t>
  </si>
  <si>
    <t>policyfunc</t>
  </si>
  <si>
    <t>附件3：</t>
    <phoneticPr fontId="1" type="noConversion"/>
  </si>
  <si>
    <t>201</t>
  </si>
  <si>
    <t>一般公共服务支出</t>
  </si>
  <si>
    <t>5204.85</t>
  </si>
  <si>
    <t>20103</t>
  </si>
  <si>
    <t>政府办公厅（室）及相关机构事务</t>
  </si>
  <si>
    <t>2010301</t>
  </si>
  <si>
    <t>行政运行</t>
  </si>
  <si>
    <t>205</t>
  </si>
  <si>
    <t>教育支出</t>
  </si>
  <si>
    <t>5410.18</t>
  </si>
  <si>
    <t>20502</t>
  </si>
  <si>
    <t>普通教育</t>
  </si>
  <si>
    <t>246.70</t>
  </si>
  <si>
    <t>2050201</t>
  </si>
  <si>
    <t>学前教育</t>
  </si>
  <si>
    <t>20509</t>
  </si>
  <si>
    <t>教育费附加安排的支出</t>
  </si>
  <si>
    <t>5163.48</t>
  </si>
  <si>
    <t>2050999</t>
  </si>
  <si>
    <t>其他教育费附加安排的支出</t>
  </si>
  <si>
    <t>208</t>
  </si>
  <si>
    <t>社会保障和就业支出</t>
  </si>
  <si>
    <t>293.00</t>
  </si>
  <si>
    <t>20805</t>
  </si>
  <si>
    <t>行政事业单位养老支出</t>
  </si>
  <si>
    <t>2080505</t>
  </si>
  <si>
    <t>机关事业单位基本养老保险缴费支出</t>
  </si>
  <si>
    <t>195.33</t>
  </si>
  <si>
    <t>2080506</t>
  </si>
  <si>
    <t>机关事业单位职业年金缴费支出</t>
  </si>
  <si>
    <t>97.67</t>
  </si>
  <si>
    <t>211</t>
  </si>
  <si>
    <t>节能环保支出</t>
  </si>
  <si>
    <t>88.56</t>
  </si>
  <si>
    <t>21104</t>
  </si>
  <si>
    <t>自然生态保护</t>
  </si>
  <si>
    <t>2110402</t>
  </si>
  <si>
    <t>农村环境保护</t>
  </si>
  <si>
    <t>212</t>
  </si>
  <si>
    <t>城乡社区支出</t>
  </si>
  <si>
    <t>3555.00</t>
  </si>
  <si>
    <t>21208</t>
  </si>
  <si>
    <t>国有土地使用权出让收入安排的支出</t>
  </si>
  <si>
    <t>3005.00</t>
  </si>
  <si>
    <t>2120801</t>
  </si>
  <si>
    <t>征地和拆迁补偿支出</t>
  </si>
  <si>
    <t>30.25</t>
  </si>
  <si>
    <t>2120803</t>
  </si>
  <si>
    <t>城市建设支出</t>
  </si>
  <si>
    <t>2650.32</t>
  </si>
  <si>
    <t>2120804</t>
  </si>
  <si>
    <t>农村基础设施建设支出</t>
  </si>
  <si>
    <t>324.43</t>
  </si>
  <si>
    <t>21299</t>
  </si>
  <si>
    <t>其他城乡社区支出</t>
  </si>
  <si>
    <t>550.00</t>
  </si>
  <si>
    <t>2129999</t>
  </si>
  <si>
    <t>213</t>
  </si>
  <si>
    <t>农林水支出</t>
  </si>
  <si>
    <t>5839.00</t>
  </si>
  <si>
    <t>21305</t>
  </si>
  <si>
    <t>巩固脱贫衔接乡村振兴</t>
  </si>
  <si>
    <t>4714.00</t>
  </si>
  <si>
    <t>2130599</t>
  </si>
  <si>
    <t>其他巩固脱贫衔接乡村振兴支出</t>
  </si>
  <si>
    <t>21307</t>
  </si>
  <si>
    <t>农村综合改革</t>
  </si>
  <si>
    <t>825.00</t>
  </si>
  <si>
    <t>2130705</t>
  </si>
  <si>
    <t>对村民委员会和村党支部的补助</t>
  </si>
  <si>
    <t>50.00</t>
  </si>
  <si>
    <t>2130799</t>
  </si>
  <si>
    <t>其他农村综合改革支出</t>
  </si>
  <si>
    <t>775.00</t>
  </si>
  <si>
    <t>21399</t>
  </si>
  <si>
    <t>其他农林水支出</t>
  </si>
  <si>
    <t>300.00</t>
  </si>
  <si>
    <t>2139999</t>
  </si>
  <si>
    <t>221</t>
  </si>
  <si>
    <t>住房保障支出</t>
  </si>
  <si>
    <t>235.58</t>
  </si>
  <si>
    <t>22102</t>
  </si>
  <si>
    <t>住房改革支出</t>
  </si>
  <si>
    <t>2210201</t>
  </si>
  <si>
    <t>住房公积金</t>
  </si>
  <si>
    <t>2798.85</t>
  </si>
  <si>
    <t>17621.17</t>
  </si>
  <si>
    <t>301</t>
  </si>
  <si>
    <t>工资福利支出</t>
  </si>
  <si>
    <t>30101</t>
  </si>
  <si>
    <t>基本工资</t>
  </si>
  <si>
    <t>30102</t>
  </si>
  <si>
    <t>津贴补贴</t>
  </si>
  <si>
    <t>30103</t>
  </si>
  <si>
    <t>奖金</t>
  </si>
  <si>
    <t>30106</t>
  </si>
  <si>
    <t>伙食补助费</t>
  </si>
  <si>
    <t>30107</t>
  </si>
  <si>
    <t>绩效工资</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</si>
  <si>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</si>
  <si>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</si>
  <si>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</si>
  <si>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</si>
  <si>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</si>
  <si>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</si>
  <si>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</si>
  <si>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</si>
  <si>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</si>
  <si>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</si>
  <si>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</si>
  <si>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30114</t>
  </si>
  <si>
    <t>医疗费</t>
  </si>
  <si>
    <t>30199</t>
  </si>
  <si>
    <t>其他工资福利支出</t>
  </si>
  <si>
    <t>302</t>
  </si>
  <si>
    <t>商品和服务支出</t>
  </si>
  <si>
    <t>30201</t>
  </si>
  <si>
    <t>30202</t>
  </si>
  <si>
    <t>印刷费</t>
  </si>
  <si>
    <t>30203</t>
  </si>
  <si>
    <t>咨询费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</si>
  <si>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</si>
  <si>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</si>
  <si>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</si>
  <si>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</si>
  <si>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</si>
  <si>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</si>
  <si>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</si>
  <si>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</si>
  <si>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</si>
  <si>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</si>
  <si>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</si>
  <si>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</si>
  <si>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</si>
  <si>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</si>
  <si>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</si>
  <si>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</si>
  <si>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3021201</t>
  </si>
  <si>
    <t>教学科研人员因公出国（境）费</t>
  </si>
  <si>
    <t>3021202</t>
  </si>
  <si>
    <t>其他因公出国（境）费</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</si>
  <si>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</si>
  <si>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</si>
  <si>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</si>
  <si>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</si>
  <si>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</si>
  <si>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</si>
  <si>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</si>
  <si>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</si>
  <si>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</si>
  <si>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</si>
  <si>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</si>
  <si>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</si>
  <si>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</si>
  <si>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</si>
  <si>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</si>
  <si>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</si>
  <si>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</si>
  <si>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</si>
  <si>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</si>
  <si>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</si>
  <si>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</si>
  <si>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</si>
  <si>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30229</t>
  </si>
  <si>
    <t>福利费</t>
  </si>
  <si>
    <t>30231</t>
  </si>
  <si>
    <t>公务用车运行维护费</t>
  </si>
  <si>
    <t>30239</t>
  </si>
  <si>
    <t>其他交通费用</t>
  </si>
  <si>
    <t>30240</t>
  </si>
  <si>
    <t>税金及附加费用</t>
  </si>
  <si>
    <t>30299</t>
  </si>
  <si>
    <t>其他商品和服务支出</t>
  </si>
  <si>
    <t>303</t>
  </si>
  <si>
    <t>对个人和家庭的补助</t>
  </si>
  <si>
    <t>30301</t>
  </si>
  <si>
    <t>离休费</t>
  </si>
  <si>
    <t>30302</t>
  </si>
  <si>
    <t>退休费</t>
  </si>
  <si>
    <t>30303</t>
  </si>
  <si>
    <t>退职（役）费</t>
  </si>
  <si>
    <t>30304</t>
  </si>
  <si>
    <t>抚恤金</t>
  </si>
  <si>
    <t>30305</t>
  </si>
  <si>
    <t>生活补助</t>
  </si>
  <si>
    <t>30306</t>
  </si>
  <si>
    <t>救济费</t>
  </si>
  <si>
    <t>30307</t>
  </si>
  <si>
    <t>医疗费补助</t>
  </si>
  <si>
    <t>30308</t>
  </si>
  <si>
    <t>助学金</t>
  </si>
  <si>
    <t>30309</t>
  </si>
  <si>
    <t>奖励金</t>
  </si>
  <si>
    <t>30310</t>
  </si>
  <si>
    <t>个人农业生产补贴</t>
  </si>
  <si>
    <t>30311</t>
  </si>
  <si>
    <t>代缴社会保险费</t>
  </si>
  <si>
    <t>30399</t>
  </si>
  <si>
    <t>其他对个人和家庭的补助</t>
  </si>
  <si>
    <t>307</t>
  </si>
  <si>
    <t>债务利息及费用支出</t>
  </si>
  <si>
    <t>30701</t>
  </si>
  <si>
    <t>国内债务付息</t>
  </si>
  <si>
    <t>30702</t>
  </si>
  <si>
    <t>国外债务付息</t>
  </si>
  <si>
    <t>30703</t>
  </si>
  <si>
    <t>国内债务发行费用</t>
  </si>
  <si>
    <t>30704</t>
  </si>
  <si>
    <t>国外债务发行费用</t>
  </si>
  <si>
    <t>309</t>
  </si>
  <si>
    <t>资本性支出（基本建设）</t>
  </si>
  <si>
    <t>30901</t>
  </si>
  <si>
    <t>房屋建筑物购建</t>
  </si>
  <si>
    <t>30902</t>
  </si>
  <si>
    <t>办公设备购置</t>
  </si>
  <si>
    <t>30903</t>
  </si>
  <si>
    <t>专用设备购置</t>
  </si>
  <si>
    <t>30905</t>
  </si>
  <si>
    <t>基础设施建设</t>
  </si>
  <si>
    <t>30906</t>
  </si>
  <si>
    <t>大型修缮</t>
  </si>
  <si>
    <t>30907</t>
  </si>
  <si>
    <t>信息网络及软件购置更新</t>
  </si>
  <si>
    <t>30908</t>
  </si>
  <si>
    <t>物资储备</t>
  </si>
  <si>
    <t>30913</t>
  </si>
  <si>
    <t>公务用车购置</t>
  </si>
  <si>
    <t>30919</t>
  </si>
  <si>
    <t>其他交通工具购置</t>
  </si>
  <si>
    <t>30921</t>
  </si>
  <si>
    <t>文物和陈列品购置</t>
  </si>
  <si>
    <t>30922</t>
  </si>
  <si>
    <t>无形资产购置</t>
  </si>
  <si>
    <t>30999</t>
  </si>
  <si>
    <t>其他基本建设支出</t>
  </si>
  <si>
    <t>310</t>
  </si>
  <si>
    <t>资本性支出</t>
  </si>
  <si>
    <t>31001</t>
  </si>
  <si>
    <t>31002</t>
  </si>
  <si>
    <t>31003</t>
  </si>
  <si>
    <t>31005</t>
  </si>
  <si>
    <t>31006</t>
  </si>
  <si>
    <t>31007</t>
  </si>
  <si>
    <t>31008</t>
  </si>
  <si>
    <t>31009</t>
  </si>
  <si>
    <t>土地补偿</t>
  </si>
  <si>
    <t>31010</t>
  </si>
  <si>
    <t>安置补助</t>
  </si>
  <si>
    <t>31011</t>
  </si>
  <si>
    <t>地上附着物和青苗补偿</t>
  </si>
  <si>
    <t>31012</t>
  </si>
  <si>
    <t>拆迁补偿</t>
  </si>
  <si>
    <t>31013</t>
  </si>
  <si>
    <t>31019</t>
  </si>
  <si>
    <t>31021</t>
  </si>
  <si>
    <t>31022</t>
  </si>
  <si>
    <t>31099</t>
  </si>
  <si>
    <t>其他资本性支出</t>
  </si>
  <si>
    <t>311</t>
  </si>
  <si>
    <t>对企业补助（基本建设）</t>
  </si>
  <si>
    <t>31101</t>
  </si>
  <si>
    <t>资本金注入</t>
  </si>
  <si>
    <t>31199</t>
  </si>
  <si>
    <t>其他对企业补助</t>
  </si>
  <si>
    <t>312</t>
  </si>
  <si>
    <t>对企业补助</t>
  </si>
  <si>
    <t>31201</t>
  </si>
  <si>
    <t>31203</t>
  </si>
  <si>
    <t>政府投资基金股权投资</t>
  </si>
  <si>
    <t>31204</t>
  </si>
  <si>
    <t>费用补贴</t>
  </si>
  <si>
    <t>31205</t>
  </si>
  <si>
    <t>利息补贴</t>
  </si>
  <si>
    <t>31299</t>
  </si>
  <si>
    <t>313</t>
  </si>
  <si>
    <t>对社会保障基金补助</t>
  </si>
  <si>
    <t>31302</t>
  </si>
  <si>
    <t>对社会保险基金补助</t>
  </si>
  <si>
    <t>31303</t>
  </si>
  <si>
    <t>补充全国社会保障基金</t>
  </si>
  <si>
    <t>31304</t>
  </si>
  <si>
    <t>对机关事业单位职业年金补助</t>
  </si>
  <si>
    <t>399</t>
  </si>
  <si>
    <t>其他支出</t>
  </si>
  <si>
    <t>39906</t>
  </si>
  <si>
    <t>赠与</t>
  </si>
  <si>
    <t>39907</t>
  </si>
  <si>
    <t>国家赔偿费用支出</t>
  </si>
  <si>
    <t>39908</t>
  </si>
  <si>
    <t>对民间非营利组织和群众性自治组织补贴</t>
  </si>
  <si>
    <t>39999</t>
  </si>
  <si>
    <t>501</t>
  </si>
  <si>
    <t>机关工资福利支出</t>
  </si>
  <si>
    <t>50101</t>
  </si>
  <si>
    <t>工资奖金津补贴</t>
  </si>
  <si>
    <t>50102</t>
  </si>
  <si>
    <t>社会保障缴费</t>
  </si>
  <si>
    <t>50103</t>
  </si>
  <si>
    <t>50199</t>
  </si>
  <si>
    <t>502</t>
  </si>
  <si>
    <t>机关商品和服务支出</t>
  </si>
  <si>
    <t>50201</t>
  </si>
  <si>
    <t>50202</t>
  </si>
  <si>
    <t>50203</t>
  </si>
  <si>
    <t>50204</t>
  </si>
  <si>
    <t>专用材料购置费</t>
  </si>
  <si>
    <t>50205</t>
  </si>
  <si>
    <t>50206</t>
  </si>
  <si>
    <t>50207</t>
  </si>
  <si>
    <t>5020701</t>
  </si>
  <si>
    <t>教学科研人员因公出国（境）费用</t>
  </si>
  <si>
    <t>5020702</t>
  </si>
  <si>
    <t>其他因公出国（境）费用</t>
  </si>
  <si>
    <t>50208</t>
  </si>
  <si>
    <t>50209</t>
  </si>
  <si>
    <t>50299</t>
  </si>
  <si>
    <t>503</t>
  </si>
  <si>
    <t>机关资本性支出（一）</t>
  </si>
  <si>
    <t>50301</t>
  </si>
  <si>
    <t>50302</t>
  </si>
  <si>
    <t>50303</t>
  </si>
  <si>
    <t>50305</t>
  </si>
  <si>
    <t>土地征迁补偿和安置支出</t>
  </si>
  <si>
    <t>50306</t>
  </si>
  <si>
    <t>设备购置</t>
  </si>
  <si>
    <t>50307</t>
  </si>
  <si>
    <t>50399</t>
  </si>
  <si>
    <t>504</t>
  </si>
  <si>
    <t>机关资本性支出（二）</t>
  </si>
  <si>
    <t>50401</t>
  </si>
  <si>
    <t>50402</t>
  </si>
  <si>
    <t>50403</t>
  </si>
  <si>
    <t>50404</t>
  </si>
  <si>
    <t>50405</t>
  </si>
  <si>
    <t>50499</t>
  </si>
  <si>
    <t>505</t>
  </si>
  <si>
    <t>对事业单位经常性补助</t>
  </si>
  <si>
    <t>50501</t>
  </si>
  <si>
    <t>50502</t>
  </si>
  <si>
    <t>50599</t>
  </si>
  <si>
    <t>其他对事业单位补助</t>
  </si>
  <si>
    <t>506</t>
  </si>
  <si>
    <t>对事业单位资本性补助</t>
  </si>
  <si>
    <t>50601</t>
  </si>
  <si>
    <t>资本性支出（一）</t>
  </si>
  <si>
    <t>5060113</t>
  </si>
  <si>
    <t>50602</t>
  </si>
  <si>
    <t>资本性支出（二）</t>
  </si>
  <si>
    <t>5060213</t>
  </si>
  <si>
    <t>507</t>
  </si>
  <si>
    <t>50701</t>
  </si>
  <si>
    <t>50702</t>
  </si>
  <si>
    <t>50799</t>
  </si>
  <si>
    <t>508</t>
  </si>
  <si>
    <t>对企业资本性支出</t>
  </si>
  <si>
    <t>50803</t>
  </si>
  <si>
    <t>对企业资本性支出（一）</t>
  </si>
  <si>
    <t>50804</t>
  </si>
  <si>
    <t>对企业资本性支出（二）</t>
  </si>
  <si>
    <t>50805</t>
  </si>
  <si>
    <t>50899</t>
  </si>
  <si>
    <t>509</t>
  </si>
  <si>
    <t>50901</t>
  </si>
  <si>
    <t>社会福利和救助</t>
  </si>
  <si>
    <t>50902</t>
  </si>
  <si>
    <t>50903</t>
  </si>
  <si>
    <t>50905</t>
  </si>
  <si>
    <t>离退休费</t>
  </si>
  <si>
    <t>50999</t>
  </si>
  <si>
    <t>其他对个人和家庭补助</t>
  </si>
  <si>
    <t>510</t>
  </si>
  <si>
    <t>51002</t>
  </si>
  <si>
    <t>51003</t>
  </si>
  <si>
    <t>51004</t>
  </si>
  <si>
    <t>511</t>
  </si>
  <si>
    <t>51101</t>
  </si>
  <si>
    <t>51102</t>
  </si>
  <si>
    <t>51103</t>
  </si>
  <si>
    <t>51104</t>
  </si>
  <si>
    <t>512</t>
  </si>
  <si>
    <t>债务还本支出</t>
  </si>
  <si>
    <t>51201</t>
  </si>
  <si>
    <t>国内债务还本</t>
  </si>
  <si>
    <t>51202</t>
  </si>
  <si>
    <t>国外债务还本</t>
  </si>
  <si>
    <t>513</t>
  </si>
  <si>
    <t>转移性支出</t>
  </si>
  <si>
    <t>51301</t>
  </si>
  <si>
    <t>上下级政府间转移性支出</t>
  </si>
  <si>
    <t>51302</t>
  </si>
  <si>
    <t>援助其他地区支出</t>
  </si>
  <si>
    <t>51303</t>
  </si>
  <si>
    <t>债务转贷</t>
  </si>
  <si>
    <t>51304</t>
  </si>
  <si>
    <t>调出资金</t>
  </si>
  <si>
    <t>51305</t>
  </si>
  <si>
    <t>安排预算稳定调节基金</t>
  </si>
  <si>
    <t>51306</t>
  </si>
  <si>
    <t>补充预算周转金</t>
  </si>
  <si>
    <t>514</t>
  </si>
  <si>
    <t>预备费及预留</t>
  </si>
  <si>
    <t>51401</t>
  </si>
  <si>
    <t>预备费</t>
  </si>
  <si>
    <t>51402</t>
  </si>
  <si>
    <t>预留</t>
  </si>
  <si>
    <t>599</t>
  </si>
  <si>
    <t>59906</t>
  </si>
  <si>
    <t>59907</t>
  </si>
  <si>
    <t>59908</t>
  </si>
  <si>
    <t>59999</t>
  </si>
  <si>
    <t>青岛市即墨区移风店镇人民政府本级</t>
  </si>
  <si>
    <t>特定目标类</t>
  </si>
  <si>
    <t>其他运转类</t>
  </si>
  <si>
    <t>[37021522P010006100412]2022年度移风店镇衔接乡村振兴集中推进区美田花卉研发种植基地项目、[2130599]其他巩固脱贫衔接乡村振兴支出、[39999]其他支出</t>
  </si>
  <si>
    <t>[37021522P98000110087Q]3-12月调度款、[2010301]行政运行、[30201]办公费</t>
  </si>
  <si>
    <t>[37021522P98000110087Q]3-12月调度款、[2010301]行政运行、[30299]其他商品和服务支出</t>
  </si>
  <si>
    <t>[37021522P98000110157E]6月调度款、[2010301]行政运行、[30231]公务用车运行维护费</t>
  </si>
  <si>
    <t>[37021522P980011101247]移风店镇社会治理中心改造工程、[2129999]其他城乡社区支出、[31005]基础设施建设</t>
  </si>
  <si>
    <t>美田花卉研发种植基地项目</t>
  </si>
  <si>
    <t>3-12月调度款</t>
  </si>
  <si>
    <t>6月调度款</t>
  </si>
  <si>
    <t>移风店镇社会治理中心改造工程</t>
  </si>
  <si>
    <t>上级补助年初安排</t>
  </si>
  <si>
    <t>本级财力年初安排</t>
  </si>
  <si>
    <t>[B99]其他建筑工程</t>
  </si>
  <si>
    <t>工程</t>
  </si>
  <si>
    <t>[A02010104]台式计算机</t>
  </si>
  <si>
    <t>货物</t>
  </si>
  <si>
    <t>[A060205]木制台、桌类</t>
  </si>
  <si>
    <t>[A0201060199]其他打印设备</t>
  </si>
  <si>
    <t>[A060503]金属质柜类</t>
  </si>
  <si>
    <t>[A090101]复印纸</t>
  </si>
  <si>
    <t>[A0201060901]扫描仪</t>
  </si>
  <si>
    <t>[C050302]车辆加油服务</t>
  </si>
  <si>
    <t>服务</t>
  </si>
  <si>
    <t>[C08140199]其他印刷服务</t>
  </si>
  <si>
    <t>[C15040201]机动车保险服务</t>
  </si>
  <si>
    <t>[C050301]车辆维修和保养服务</t>
  </si>
  <si>
    <t>[C0810]安全服务</t>
  </si>
  <si>
    <t>[C0403]车辆及其他运输机械租赁服务</t>
  </si>
  <si>
    <t>[C99]其他服务</t>
  </si>
  <si>
    <t>万元</t>
  </si>
  <si>
    <t>863.509676</t>
  </si>
  <si>
    <t>566.510000</t>
  </si>
  <si>
    <t>298.380000</t>
  </si>
  <si>
    <t>1</t>
  </si>
  <si>
    <t>0.400000</t>
  </si>
  <si>
    <t>10</t>
  </si>
  <si>
    <t>4.000000</t>
  </si>
  <si>
    <t>0.080000</t>
  </si>
  <si>
    <t>0.800000</t>
  </si>
  <si>
    <t>0.200000</t>
  </si>
  <si>
    <t>2.000000</t>
  </si>
  <si>
    <t>0.075000</t>
  </si>
  <si>
    <t>2</t>
  </si>
  <si>
    <t>0.150000</t>
  </si>
  <si>
    <t>0.017500</t>
  </si>
  <si>
    <t>200</t>
  </si>
  <si>
    <t>3.500000</t>
  </si>
  <si>
    <t>0.180000</t>
  </si>
  <si>
    <t>40.000000</t>
  </si>
  <si>
    <t>15.000000</t>
  </si>
  <si>
    <t>13.500000</t>
  </si>
  <si>
    <t>135.000000</t>
  </si>
  <si>
    <t>35.000000</t>
  </si>
  <si>
    <t>24.000000</t>
  </si>
  <si>
    <t>2.500000</t>
  </si>
  <si>
    <t>296.999676</t>
  </si>
  <si>
    <t>268.130000</t>
  </si>
  <si>
    <t>其他</t>
  </si>
  <si>
    <t>注释：1.因公出国（境）费用反映单位公务出国（境）的国际旅费、国外城市间交通费、住宿费、伙食费、培训费、公杂费等支出。
      2.公务接待费反映单位按规定开支的各类公务接待（含外宾接待）费用。
      3.公务用车购置反映公务用车购置支出（含车辆购置税、牌照费）。
      4.公务用车运行维护费反映单位按规定保留的公务用车燃料费、维修费、过路过桥费、保险费、安全奖励费用等支出。
      5.本单位“三公”经费增减变化情况、主要原因及其他需要说明的事项：</t>
  </si>
  <si>
    <t>办公费</t>
    <phoneticPr fontId="1" type="noConversion"/>
  </si>
  <si>
    <t>商品和服务支出</t>
    <phoneticPr fontId="1" type="noConversion"/>
  </si>
  <si>
    <t>办公经费</t>
    <phoneticPr fontId="0" type="noConversion"/>
  </si>
  <si>
    <t>2019年移风店镇农村公路预防性养护工程</t>
    <phoneticPr fontId="0" type="noConversion"/>
  </si>
  <si>
    <t>2020年农村街巷硬化奖补资金（第二批）</t>
    <phoneticPr fontId="0" type="noConversion"/>
  </si>
  <si>
    <t>2020年新建美丽乡村示范村</t>
    <phoneticPr fontId="0" type="noConversion"/>
  </si>
  <si>
    <t>2020年移风店镇农村公路预防性养护工程</t>
    <phoneticPr fontId="0" type="noConversion"/>
  </si>
  <si>
    <t>2021年移风店镇七级中学餐厅改扩建工程</t>
    <phoneticPr fontId="0" type="noConversion"/>
  </si>
  <si>
    <t>2021年移风店镇一事一议（移风店镇前吕、黄家庄）</t>
    <phoneticPr fontId="0" type="noConversion"/>
  </si>
  <si>
    <t>2022年度移风店镇衔接乡村振兴集中推进区产业配套基础设施建设项目</t>
    <phoneticPr fontId="0" type="noConversion"/>
  </si>
  <si>
    <t>2022年度移风店镇衔接乡村振兴集中推进区村庄人居环境整治和小型公益性基础设施建设项目</t>
    <phoneticPr fontId="0" type="noConversion"/>
  </si>
  <si>
    <t>2022年度移风店镇衔接乡村振兴集中推进区美田花卉研发种植基地项目</t>
    <phoneticPr fontId="0" type="noConversion"/>
  </si>
  <si>
    <t>2022年度移风店镇衔接乡村振兴集中推进区设施蔬菜全产业链产业化基地建设项目</t>
    <phoneticPr fontId="0" type="noConversion"/>
  </si>
  <si>
    <t>2022年度移风店镇衔接乡村振兴集中推进区智能化育苗中心项目</t>
    <phoneticPr fontId="0" type="noConversion"/>
  </si>
  <si>
    <t>2022年移风店镇衔接乡村振兴集中推进区资源昆虫繁育养殖基地项目</t>
    <phoneticPr fontId="0" type="noConversion"/>
  </si>
  <si>
    <t>落实教师待遇补助—落实公办及集体幼儿园非公办教职工待遇</t>
    <phoneticPr fontId="0" type="noConversion"/>
  </si>
  <si>
    <t>青岛(移风)国际蔬菜花卉种子产业园核心区基础设施配套项目</t>
    <phoneticPr fontId="0" type="noConversion"/>
  </si>
  <si>
    <t>青岛(移风)国际蔬菜花卉种子产业园基础设施配套建设工程</t>
    <phoneticPr fontId="0" type="noConversion"/>
  </si>
  <si>
    <t>2019年青岛（移风）国际蔬菜花卉种子产业园基础设施配套建设工程</t>
    <phoneticPr fontId="0" type="noConversion"/>
  </si>
  <si>
    <t>非公有制经济组织和社会组织党建经费</t>
    <phoneticPr fontId="0" type="noConversion"/>
  </si>
  <si>
    <t>绩效及精神考核奖</t>
    <phoneticPr fontId="0" type="noConversion"/>
  </si>
  <si>
    <t>“加强农村基层党组织建设工作队”帮扶村扶持资金</t>
    <phoneticPr fontId="0" type="noConversion"/>
  </si>
  <si>
    <t>移风店镇2017年乡村公路安全生命防护工程</t>
    <phoneticPr fontId="0" type="noConversion"/>
  </si>
  <si>
    <t>移风店镇第一书记和乡村振兴工作队资金</t>
    <phoneticPr fontId="0" type="noConversion"/>
  </si>
  <si>
    <t>移风店镇生态补偿奖励补助资金</t>
    <phoneticPr fontId="0" type="noConversion"/>
  </si>
  <si>
    <t>移风店镇中小学改扩建工程</t>
  </si>
  <si>
    <t>支    出</t>
    <phoneticPr fontId="0" type="noConversion"/>
  </si>
  <si>
    <t>项    目</t>
    <phoneticPr fontId="0" type="noConversion"/>
  </si>
  <si>
    <t>一、一般公共预算拨款收入</t>
    <phoneticPr fontId="0" type="noConversion"/>
  </si>
  <si>
    <t>一、人员经费</t>
    <phoneticPr fontId="0" type="noConversion"/>
  </si>
  <si>
    <t>二、政府性基金预算拨款收入</t>
    <phoneticPr fontId="0" type="noConversion"/>
  </si>
  <si>
    <t>二、公用经费</t>
    <phoneticPr fontId="0" type="noConversion"/>
  </si>
  <si>
    <t>三、国有资本经营预算拨款收入</t>
    <phoneticPr fontId="0" type="noConversion"/>
  </si>
  <si>
    <t>三、其他运转类</t>
    <phoneticPr fontId="0" type="noConversion"/>
  </si>
  <si>
    <t>四、财政专户管理资金收入</t>
    <phoneticPr fontId="0" type="noConversion"/>
  </si>
  <si>
    <t>五、事业收入</t>
    <phoneticPr fontId="0" type="noConversion"/>
  </si>
  <si>
    <t>七、上级补助收入</t>
    <phoneticPr fontId="0" type="noConversion"/>
  </si>
  <si>
    <t>2018年及2019年村级公益事业</t>
    <phoneticPr fontId="0" type="noConversion"/>
  </si>
  <si>
    <t>2018年城七路（移风店段）大修工程</t>
    <phoneticPr fontId="0" type="noConversion"/>
  </si>
  <si>
    <t>九、其他收入</t>
    <phoneticPr fontId="0" type="noConversion"/>
  </si>
  <si>
    <t>2018年移风店镇桥黑线改建工程</t>
    <phoneticPr fontId="0" type="noConversion"/>
  </si>
  <si>
    <t>本  年  支  出  合  计</t>
    <phoneticPr fontId="0" type="noConversion"/>
  </si>
  <si>
    <t>青岛市即墨区移风店镇人民政府2022年部门预算表</t>
  </si>
  <si>
    <t>2022年部门预算收支总表</t>
  </si>
  <si>
    <t>2022年部门预算收入总表</t>
  </si>
  <si>
    <t>2022年部门预算支出总表</t>
  </si>
  <si>
    <t>2022年部门预算财政拨款收支总表</t>
  </si>
  <si>
    <t>2022年部门预算一般公共预算财政拨款支出表</t>
  </si>
  <si>
    <t>2022年部门预算一般公共预算财政拨款基本支出表
（部门经济分类）</t>
  </si>
  <si>
    <t>2022年部门预算一般公共预算财政拨款基本支出表
（政府经济分类）</t>
  </si>
  <si>
    <t>2022年部门预算政府性基金预算财政拨款支出表</t>
  </si>
  <si>
    <t>2022年部门预算国有资本经营预算财政拨款支出表</t>
  </si>
  <si>
    <t>2022年部门预算财政拨款“三公”经费支出表</t>
  </si>
  <si>
    <t>部门：青岛市即墨区移风店镇人民政府</t>
  </si>
  <si>
    <t>2022年部门预算一般公共预算财政拨款基本支出表（部门经济分类）</t>
  </si>
  <si>
    <t>2022年部门预算一般公共预算财政拨款基本支出表（政府经济分类）</t>
  </si>
  <si>
    <t>部门名称</t>
  </si>
  <si>
    <t>当年部门预算安排资金</t>
  </si>
  <si>
    <t>部门资金</t>
  </si>
  <si>
    <t>2022年部门预算收支总表</t>
    <phoneticPr fontId="0" type="noConversion"/>
  </si>
  <si>
    <t>2022年部门预算收入总表</t>
    <phoneticPr fontId="1" type="noConversion"/>
  </si>
  <si>
    <t>保障正常运转资金</t>
    <phoneticPr fontId="0" type="noConversion"/>
  </si>
  <si>
    <t>保障正常运转资金</t>
    <phoneticPr fontId="0" type="noConversion"/>
  </si>
</sst>
</file>

<file path=xl/styles.xml><?xml version="1.0" encoding="utf-8"?>
<styleSheet xmlns="http://schemas.openxmlformats.org/spreadsheetml/2006/main">
  <numFmts count="13">
    <numFmt numFmtId="41" formatCode="_ * #,##0_ ;_ * \-#,##0_ ;_ * &quot;-&quot;_ ;_ @_ "/>
    <numFmt numFmtId="43" formatCode="_ * #,##0.00_ ;_ * \-#,##0.00_ ;_ * &quot;-&quot;??_ ;_ @_ "/>
    <numFmt numFmtId="176" formatCode="#,##0.00_);[Red]\(#,##0.00\)"/>
    <numFmt numFmtId="177" formatCode="00"/>
    <numFmt numFmtId="178" formatCode="0.00_ "/>
    <numFmt numFmtId="179" formatCode="_(&quot;$&quot;* #,##0_);_(&quot;$&quot;* \(#,##0\);_(&quot;$&quot;* &quot;-&quot;_);_(@_)"/>
    <numFmt numFmtId="180" formatCode="_(&quot;$&quot;* #,##0.00_);_(&quot;$&quot;* \(#,##0.00\);_(&quot;$&quot;* &quot;-&quot;??_);_(@_)"/>
    <numFmt numFmtId="181" formatCode="_-* #,##0_$_-;\-* #,##0_$_-;_-* &quot;-&quot;_$_-;_-@_-"/>
    <numFmt numFmtId="182" formatCode="_-* #,##0.00_$_-;\-* #,##0.00_$_-;_-* &quot;-&quot;??_$_-;_-@_-"/>
    <numFmt numFmtId="183" formatCode="_-* #,##0&quot;$&quot;_-;\-* #,##0&quot;$&quot;_-;_-* &quot;-&quot;&quot;$&quot;_-;_-@_-"/>
    <numFmt numFmtId="184" formatCode="_-* #,##0.00&quot;$&quot;_-;\-* #,##0.00&quot;$&quot;_-;_-* &quot;-&quot;??&quot;$&quot;_-;_-@_-"/>
    <numFmt numFmtId="185" formatCode="0.0000000_ "/>
    <numFmt numFmtId="186" formatCode="0.00_);[Red]\(0.00\)"/>
  </numFmts>
  <fonts count="52">
    <font>
      <sz val="9"/>
      <name val="宋体"/>
      <charset val="134"/>
    </font>
    <font>
      <sz val="9"/>
      <name val="宋体"/>
      <family val="3"/>
      <charset val="134"/>
    </font>
    <font>
      <sz val="9"/>
      <name val="宋体"/>
      <family val="3"/>
      <charset val="134"/>
    </font>
    <font>
      <sz val="10"/>
      <name val="宋体"/>
      <family val="3"/>
      <charset val="134"/>
    </font>
    <font>
      <b/>
      <sz val="20"/>
      <name val="宋体"/>
      <family val="3"/>
      <charset val="134"/>
    </font>
    <font>
      <sz val="12"/>
      <name val="宋体"/>
      <family val="3"/>
      <charset val="134"/>
    </font>
    <font>
      <sz val="11"/>
      <color indexed="8"/>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8"/>
      <name val="宋体"/>
      <family val="3"/>
      <charset val="134"/>
    </font>
    <font>
      <sz val="20"/>
      <name val="黑体"/>
      <family val="3"/>
      <charset val="134"/>
    </font>
    <font>
      <sz val="12"/>
      <name val="宋体"/>
      <family val="3"/>
      <charset val="134"/>
    </font>
    <font>
      <sz val="12"/>
      <name val="宋体"/>
      <family val="3"/>
      <charset val="134"/>
    </font>
    <font>
      <sz val="11"/>
      <color indexed="8"/>
      <name val="Tahoma"/>
      <family val="2"/>
    </font>
    <font>
      <sz val="10"/>
      <name val="Times New Roman"/>
      <family val="1"/>
    </font>
    <font>
      <sz val="12"/>
      <name val="Times New Roman"/>
      <family val="1"/>
    </font>
    <font>
      <sz val="10"/>
      <name val="Helv"/>
      <family val="2"/>
    </font>
    <font>
      <sz val="12"/>
      <name val="바탕체"/>
      <family val="3"/>
    </font>
    <font>
      <sz val="10"/>
      <name val="Arial"/>
      <family val="2"/>
    </font>
    <font>
      <sz val="14"/>
      <name val="黑体"/>
      <family val="3"/>
      <charset val="134"/>
    </font>
    <font>
      <sz val="12"/>
      <name val="宋体"/>
      <family val="3"/>
      <charset val="134"/>
    </font>
    <font>
      <sz val="11"/>
      <name val="宋体"/>
      <family val="3"/>
      <charset val="134"/>
      <scheme val="minor"/>
    </font>
    <font>
      <sz val="10"/>
      <color rgb="FF000000"/>
      <name val="宋体"/>
      <family val="2"/>
      <scheme val="minor"/>
    </font>
    <font>
      <sz val="10"/>
      <color rgb="FF000000"/>
      <name val="宋体"/>
      <family val="3"/>
      <charset val="134"/>
      <scheme val="minor"/>
    </font>
    <font>
      <b/>
      <sz val="20"/>
      <color rgb="FF000000"/>
      <name val="宋体"/>
      <family val="3"/>
      <charset val="134"/>
      <scheme val="minor"/>
    </font>
    <font>
      <sz val="10"/>
      <name val="宋体"/>
      <family val="3"/>
      <charset val="134"/>
      <scheme val="minor"/>
    </font>
    <font>
      <sz val="11"/>
      <name val="宋体"/>
      <family val="3"/>
      <charset val="134"/>
      <scheme val="minor"/>
    </font>
    <font>
      <sz val="9"/>
      <name val="宋体"/>
      <family val="3"/>
      <charset val="134"/>
      <scheme val="minor"/>
    </font>
    <font>
      <sz val="11"/>
      <color indexed="0"/>
      <name val="Calibri"/>
      <family val="2"/>
    </font>
    <font>
      <b/>
      <sz val="18"/>
      <color rgb="FF000000"/>
      <name val="宋体"/>
      <family val="3"/>
      <charset val="134"/>
      <scheme val="minor"/>
    </font>
    <font>
      <sz val="10"/>
      <color indexed="0"/>
      <name val="Calibri"/>
      <family val="2"/>
    </font>
    <font>
      <sz val="10"/>
      <color indexed="0"/>
      <name val="宋体"/>
      <family val="3"/>
      <charset val="134"/>
      <scheme val="minor"/>
    </font>
    <font>
      <sz val="12"/>
      <name val="仿宋_GB2312"/>
      <family val="3"/>
      <charset val="134"/>
    </font>
    <font>
      <u/>
      <sz val="18"/>
      <name val="宋体"/>
      <family val="3"/>
      <charset val="134"/>
    </font>
    <font>
      <sz val="9"/>
      <name val="宋体"/>
      <family val="3"/>
      <charset val="134"/>
    </font>
    <font>
      <sz val="11"/>
      <color indexed="0"/>
      <name val="宋体"/>
      <family val="3"/>
      <charset val="134"/>
    </font>
    <font>
      <sz val="11"/>
      <color indexed="8"/>
      <name val="宋体"/>
      <family val="3"/>
      <charset val="134"/>
    </font>
    <font>
      <sz val="12"/>
      <name val="宋体"/>
      <family val="3"/>
      <charset val="134"/>
    </font>
  </fonts>
  <fills count="4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18">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s>
  <cellStyleXfs count="116">
    <xf numFmtId="0" fontId="0"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41" fontId="27" fillId="0" borderId="0" applyFont="0" applyFill="0" applyBorder="0" applyAlignment="0" applyProtection="0">
      <alignment vertical="center"/>
    </xf>
    <xf numFmtId="43" fontId="27" fillId="0" borderId="0" applyFont="0" applyFill="0" applyBorder="0" applyAlignment="0" applyProtection="0">
      <alignment vertical="center"/>
    </xf>
    <xf numFmtId="179" fontId="27" fillId="0" borderId="0" applyFont="0" applyFill="0" applyBorder="0" applyAlignment="0" applyProtection="0">
      <alignment vertical="center"/>
    </xf>
    <xf numFmtId="180" fontId="27" fillId="0" borderId="0" applyFont="0" applyFill="0" applyBorder="0" applyAlignment="0" applyProtection="0">
      <alignment vertical="center"/>
    </xf>
    <xf numFmtId="0" fontId="28" fillId="0" borderId="0">
      <alignment vertical="center"/>
    </xf>
    <xf numFmtId="0" fontId="8" fillId="0" borderId="0" applyNumberFormat="0" applyFill="0" applyBorder="0" applyAlignment="0" applyProtection="0">
      <alignment vertical="center"/>
    </xf>
    <xf numFmtId="0" fontId="9" fillId="0" borderId="1"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0" applyNumberFormat="0" applyBorder="0" applyAlignment="0" applyProtection="0">
      <alignment vertical="center"/>
    </xf>
    <xf numFmtId="0" fontId="26" fillId="0" borderId="0">
      <alignment vertical="center"/>
    </xf>
    <xf numFmtId="0" fontId="26" fillId="0" borderId="0"/>
    <xf numFmtId="0" fontId="26" fillId="0" borderId="0">
      <alignment vertical="center"/>
    </xf>
    <xf numFmtId="0" fontId="25" fillId="0" borderId="0"/>
    <xf numFmtId="0" fontId="26" fillId="0" borderId="0">
      <alignment vertical="center"/>
    </xf>
    <xf numFmtId="0" fontId="27" fillId="0" borderId="0">
      <alignment vertical="center"/>
    </xf>
    <xf numFmtId="0" fontId="26" fillId="0" borderId="0">
      <alignment vertical="center"/>
    </xf>
    <xf numFmtId="0" fontId="2" fillId="0" borderId="0"/>
    <xf numFmtId="0" fontId="1" fillId="0" borderId="0"/>
    <xf numFmtId="0" fontId="13" fillId="4" borderId="0" applyNumberFormat="0" applyBorder="0" applyAlignment="0" applyProtection="0">
      <alignment vertical="center"/>
    </xf>
    <xf numFmtId="0" fontId="14" fillId="0" borderId="4" applyNumberFormat="0" applyFill="0" applyAlignment="0" applyProtection="0">
      <alignment vertical="center"/>
    </xf>
    <xf numFmtId="0" fontId="15" fillId="16" borderId="5" applyNumberFormat="0" applyAlignment="0" applyProtection="0">
      <alignment vertical="center"/>
    </xf>
    <xf numFmtId="0" fontId="16" fillId="17" borderId="6"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38" fontId="27" fillId="0" borderId="0" applyFont="0" applyFill="0" applyBorder="0" applyAlignment="0" applyProtection="0">
      <alignment vertical="center"/>
    </xf>
    <xf numFmtId="40" fontId="27" fillId="0" borderId="0" applyFont="0" applyFill="0" applyBorder="0" applyAlignment="0" applyProtection="0">
      <alignment vertical="center"/>
    </xf>
    <xf numFmtId="0" fontId="27" fillId="0" borderId="0" applyFont="0" applyFill="0" applyBorder="0" applyAlignment="0" applyProtection="0">
      <alignment vertical="center"/>
    </xf>
    <xf numFmtId="0" fontId="27" fillId="0" borderId="0" applyFont="0" applyFill="0" applyBorder="0" applyAlignment="0" applyProtection="0">
      <alignment vertical="center"/>
    </xf>
    <xf numFmtId="0" fontId="31" fillId="0" borderId="0">
      <alignment vertical="center"/>
    </xf>
    <xf numFmtId="181" fontId="27" fillId="0" borderId="0" applyFont="0" applyFill="0" applyBorder="0" applyAlignment="0" applyProtection="0">
      <alignment vertical="center"/>
    </xf>
    <xf numFmtId="182" fontId="27" fillId="0" borderId="0" applyFont="0" applyFill="0" applyBorder="0" applyAlignment="0" applyProtection="0">
      <alignment vertical="center"/>
    </xf>
    <xf numFmtId="183" fontId="27" fillId="0" borderId="0" applyFont="0" applyFill="0" applyBorder="0" applyAlignment="0" applyProtection="0">
      <alignment vertical="center"/>
    </xf>
    <xf numFmtId="184" fontId="27" fillId="0" borderId="0" applyFont="0" applyFill="0" applyBorder="0" applyAlignment="0" applyProtection="0">
      <alignment vertical="center"/>
    </xf>
    <xf numFmtId="0" fontId="28" fillId="0" borderId="0">
      <alignment vertical="center"/>
    </xf>
    <xf numFmtId="41" fontId="27" fillId="0" borderId="0" applyFont="0" applyFill="0" applyBorder="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43" fontId="27" fillId="0" borderId="0" applyFont="0" applyFill="0" applyBorder="0" applyAlignment="0" applyProtection="0">
      <alignment vertical="center"/>
    </xf>
    <xf numFmtId="0" fontId="29" fillId="0" borderId="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0" fillId="22" borderId="0" applyNumberFormat="0" applyBorder="0" applyAlignment="0" applyProtection="0">
      <alignment vertical="center"/>
    </xf>
    <xf numFmtId="0" fontId="21" fillId="16" borderId="8" applyNumberFormat="0" applyAlignment="0" applyProtection="0">
      <alignment vertical="center"/>
    </xf>
    <xf numFmtId="0" fontId="22" fillId="7" borderId="5" applyNumberFormat="0" applyAlignment="0" applyProtection="0">
      <alignment vertical="center"/>
    </xf>
    <xf numFmtId="0" fontId="30" fillId="0" borderId="0">
      <alignment vertical="center"/>
    </xf>
    <xf numFmtId="0" fontId="5" fillId="23" borderId="9" applyNumberFormat="0" applyFont="0" applyAlignment="0" applyProtection="0">
      <alignment vertical="center"/>
    </xf>
    <xf numFmtId="0" fontId="5" fillId="0" borderId="0"/>
    <xf numFmtId="0" fontId="6" fillId="0" borderId="0">
      <alignment vertical="center"/>
    </xf>
    <xf numFmtId="0" fontId="32" fillId="0" borderId="0"/>
    <xf numFmtId="0" fontId="1" fillId="0" borderId="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6" fillId="32" borderId="0" applyNumberFormat="0" applyBorder="0" applyAlignment="0" applyProtection="0">
      <alignment vertical="center"/>
    </xf>
    <xf numFmtId="0" fontId="6" fillId="27" borderId="0" applyNumberFormat="0" applyBorder="0" applyAlignment="0" applyProtection="0">
      <alignment vertical="center"/>
    </xf>
    <xf numFmtId="0" fontId="6" fillId="30" borderId="0" applyNumberFormat="0" applyBorder="0" applyAlignment="0" applyProtection="0">
      <alignment vertical="center"/>
    </xf>
    <xf numFmtId="0" fontId="6" fillId="33" borderId="0" applyNumberFormat="0" applyBorder="0" applyAlignment="0" applyProtection="0">
      <alignment vertical="center"/>
    </xf>
    <xf numFmtId="0" fontId="7" fillId="34"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7" fillId="35" borderId="0" applyNumberFormat="0" applyBorder="0" applyAlignment="0" applyProtection="0">
      <alignment vertical="center"/>
    </xf>
    <xf numFmtId="0" fontId="7" fillId="36" borderId="0" applyNumberFormat="0" applyBorder="0" applyAlignment="0" applyProtection="0">
      <alignment vertical="center"/>
    </xf>
    <xf numFmtId="0" fontId="7" fillId="37" borderId="0" applyNumberFormat="0" applyBorder="0" applyAlignment="0" applyProtection="0">
      <alignment vertical="center"/>
    </xf>
    <xf numFmtId="0" fontId="7" fillId="38" borderId="0" applyNumberFormat="0" applyBorder="0" applyAlignment="0" applyProtection="0">
      <alignment vertical="center"/>
    </xf>
    <xf numFmtId="0" fontId="7" fillId="39" borderId="0" applyNumberFormat="0" applyBorder="0" applyAlignment="0" applyProtection="0">
      <alignment vertical="center"/>
    </xf>
    <xf numFmtId="0" fontId="7" fillId="40" borderId="0" applyNumberFormat="0" applyBorder="0" applyAlignment="0" applyProtection="0">
      <alignment vertical="center"/>
    </xf>
    <xf numFmtId="0" fontId="7" fillId="35" borderId="0" applyNumberFormat="0" applyBorder="0" applyAlignment="0" applyProtection="0">
      <alignment vertical="center"/>
    </xf>
    <xf numFmtId="0" fontId="7" fillId="36" borderId="0" applyNumberFormat="0" applyBorder="0" applyAlignment="0" applyProtection="0">
      <alignment vertical="center"/>
    </xf>
    <xf numFmtId="0" fontId="7" fillId="41" borderId="0" applyNumberFormat="0" applyBorder="0" applyAlignment="0" applyProtection="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1" fillId="0" borderId="0"/>
    <xf numFmtId="0" fontId="34" fillId="0" borderId="0">
      <alignment vertical="center"/>
    </xf>
    <xf numFmtId="0" fontId="34" fillId="0" borderId="0"/>
    <xf numFmtId="0" fontId="35" fillId="0" borderId="0">
      <alignment horizontal="left" vertical="center"/>
    </xf>
    <xf numFmtId="0" fontId="40" fillId="0" borderId="0">
      <alignment horizontal="left" vertical="center"/>
    </xf>
    <xf numFmtId="0" fontId="5" fillId="0" borderId="0">
      <alignment vertical="center"/>
    </xf>
    <xf numFmtId="0" fontId="5" fillId="0" borderId="0"/>
    <xf numFmtId="9" fontId="48" fillId="0" borderId="0" applyFont="0" applyFill="0" applyBorder="0" applyAlignment="0" applyProtection="0">
      <alignment vertical="center"/>
    </xf>
    <xf numFmtId="0" fontId="50" fillId="0" borderId="0">
      <alignment vertical="center"/>
    </xf>
    <xf numFmtId="0" fontId="51" fillId="0" borderId="0"/>
    <xf numFmtId="0" fontId="50" fillId="0" borderId="0">
      <alignment vertical="center"/>
    </xf>
  </cellStyleXfs>
  <cellXfs count="125">
    <xf numFmtId="0" fontId="0" fillId="0" borderId="0" xfId="0">
      <alignment vertical="center"/>
    </xf>
    <xf numFmtId="0" fontId="3" fillId="0" borderId="0" xfId="37" applyFont="1" applyFill="1" applyAlignment="1">
      <alignment vertical="center" wrapText="1"/>
    </xf>
    <xf numFmtId="176" fontId="3" fillId="0" borderId="0" xfId="37" applyNumberFormat="1" applyFont="1" applyFill="1" applyAlignment="1">
      <alignment horizontal="right" vertical="center"/>
    </xf>
    <xf numFmtId="0" fontId="3" fillId="0" borderId="0" xfId="37" applyFont="1" applyFill="1" applyAlignment="1">
      <alignment horizontal="right" vertical="center"/>
    </xf>
    <xf numFmtId="0" fontId="3" fillId="0" borderId="0" xfId="37" applyNumberFormat="1" applyFont="1" applyFill="1" applyAlignment="1" applyProtection="1">
      <alignment horizontal="left" vertical="center"/>
    </xf>
    <xf numFmtId="0" fontId="3" fillId="0" borderId="0" xfId="37" applyFont="1" applyFill="1" applyAlignment="1">
      <alignment horizontal="center" vertical="center"/>
    </xf>
    <xf numFmtId="0" fontId="3" fillId="0" borderId="10" xfId="37" applyNumberFormat="1" applyFont="1" applyFill="1" applyBorder="1" applyAlignment="1" applyProtection="1">
      <alignment horizontal="center" vertical="center"/>
    </xf>
    <xf numFmtId="176" fontId="3" fillId="0" borderId="10" xfId="37" applyNumberFormat="1" applyFont="1" applyFill="1" applyBorder="1" applyAlignment="1" applyProtection="1">
      <alignment horizontal="center" vertical="center"/>
    </xf>
    <xf numFmtId="0" fontId="3" fillId="0" borderId="10" xfId="37" applyNumberFormat="1" applyFont="1" applyFill="1" applyBorder="1" applyAlignment="1" applyProtection="1">
      <alignment vertical="center"/>
    </xf>
    <xf numFmtId="0" fontId="3" fillId="0" borderId="10" xfId="37" applyNumberFormat="1" applyFont="1" applyFill="1" applyBorder="1" applyAlignment="1" applyProtection="1">
      <alignment horizontal="left" vertical="center"/>
    </xf>
    <xf numFmtId="0" fontId="3" fillId="0" borderId="10" xfId="37" applyFont="1" applyFill="1" applyBorder="1" applyAlignment="1" applyProtection="1">
      <alignment vertical="center"/>
    </xf>
    <xf numFmtId="178" fontId="3" fillId="0" borderId="10" xfId="37" applyNumberFormat="1" applyFont="1" applyFill="1" applyBorder="1" applyAlignment="1" applyProtection="1">
      <alignment horizontal="right" vertical="center"/>
    </xf>
    <xf numFmtId="178" fontId="3" fillId="0" borderId="10" xfId="0" applyNumberFormat="1" applyFont="1" applyBorder="1" applyAlignment="1">
      <alignment horizontal="right" vertical="center"/>
    </xf>
    <xf numFmtId="178" fontId="3" fillId="0" borderId="10" xfId="0" applyNumberFormat="1" applyFont="1" applyFill="1" applyBorder="1" applyAlignment="1">
      <alignment horizontal="right" vertical="center"/>
    </xf>
    <xf numFmtId="0" fontId="3" fillId="0" borderId="0" xfId="0" applyFont="1">
      <alignment vertical="center"/>
    </xf>
    <xf numFmtId="0" fontId="3" fillId="0" borderId="0" xfId="0" applyFont="1" applyFill="1">
      <alignment vertical="center"/>
    </xf>
    <xf numFmtId="0" fontId="3" fillId="0" borderId="10" xfId="38" applyNumberFormat="1" applyFont="1" applyFill="1" applyBorder="1" applyAlignment="1" applyProtection="1">
      <alignment vertical="center"/>
    </xf>
    <xf numFmtId="0" fontId="3" fillId="0" borderId="10" xfId="38" applyNumberFormat="1" applyFont="1" applyFill="1" applyBorder="1" applyAlignment="1" applyProtection="1">
      <alignment horizontal="left" vertical="center"/>
    </xf>
    <xf numFmtId="0" fontId="23" fillId="0" borderId="0" xfId="0" applyFont="1" applyAlignment="1">
      <alignment horizontal="left" vertical="center"/>
    </xf>
    <xf numFmtId="0" fontId="0" fillId="0" borderId="0" xfId="0" applyFont="1" applyAlignment="1">
      <alignment horizontal="left" vertical="center"/>
    </xf>
    <xf numFmtId="0" fontId="3" fillId="0" borderId="10" xfId="37" applyFont="1" applyFill="1" applyBorder="1" applyAlignment="1">
      <alignment vertical="center"/>
    </xf>
    <xf numFmtId="0" fontId="3" fillId="0" borderId="0" xfId="0" applyFont="1" applyFill="1" applyAlignment="1">
      <alignment vertical="center"/>
    </xf>
    <xf numFmtId="0" fontId="3" fillId="0" borderId="10" xfId="38" applyNumberFormat="1" applyFont="1" applyFill="1" applyBorder="1" applyAlignment="1" applyProtection="1">
      <alignment vertical="center" wrapText="1"/>
    </xf>
    <xf numFmtId="0" fontId="33" fillId="0" borderId="0" xfId="0" applyFont="1">
      <alignment vertical="center"/>
    </xf>
    <xf numFmtId="0" fontId="3" fillId="0" borderId="10" xfId="105" applyNumberFormat="1" applyFont="1" applyFill="1" applyBorder="1" applyAlignment="1" applyProtection="1">
      <alignment vertical="center"/>
    </xf>
    <xf numFmtId="0" fontId="3" fillId="0" borderId="10" xfId="105" applyFont="1" applyFill="1" applyBorder="1" applyAlignment="1" applyProtection="1">
      <alignment vertical="center"/>
    </xf>
    <xf numFmtId="178" fontId="3" fillId="0" borderId="15" xfId="0" applyNumberFormat="1" applyFont="1" applyFill="1" applyBorder="1" applyAlignment="1">
      <alignment horizontal="right" vertical="center"/>
    </xf>
    <xf numFmtId="0" fontId="3" fillId="0" borderId="15" xfId="38" applyNumberFormat="1" applyFont="1" applyFill="1" applyBorder="1" applyAlignment="1" applyProtection="1">
      <alignment horizontal="left" vertical="center"/>
    </xf>
    <xf numFmtId="178" fontId="3" fillId="0" borderId="15" xfId="37" applyNumberFormat="1" applyFont="1" applyFill="1" applyBorder="1" applyAlignment="1" applyProtection="1">
      <alignment horizontal="right" vertical="center"/>
    </xf>
    <xf numFmtId="0" fontId="3" fillId="0" borderId="15" xfId="105" applyFont="1" applyFill="1" applyBorder="1" applyAlignment="1" applyProtection="1">
      <alignment vertical="center"/>
    </xf>
    <xf numFmtId="0" fontId="3" fillId="0" borderId="10" xfId="38" applyFont="1" applyFill="1" applyBorder="1" applyAlignment="1">
      <alignment vertical="center"/>
    </xf>
    <xf numFmtId="0" fontId="23" fillId="0" borderId="0" xfId="0" applyFont="1" applyAlignment="1">
      <alignment horizontal="left" vertical="center" wrapText="1"/>
    </xf>
    <xf numFmtId="0" fontId="3" fillId="0" borderId="15" xfId="105" applyNumberFormat="1" applyFont="1" applyFill="1" applyBorder="1" applyAlignment="1" applyProtection="1">
      <alignment vertical="center"/>
    </xf>
    <xf numFmtId="0" fontId="35" fillId="0" borderId="0" xfId="108" applyFont="1">
      <alignment horizontal="left" vertical="center"/>
    </xf>
    <xf numFmtId="0" fontId="37" fillId="0" borderId="15" xfId="108" applyFont="1" applyBorder="1" applyAlignment="1">
      <alignment horizontal="center" vertical="center"/>
    </xf>
    <xf numFmtId="0" fontId="35" fillId="0" borderId="15" xfId="108" applyFont="1" applyBorder="1">
      <alignment horizontal="left" vertical="center"/>
    </xf>
    <xf numFmtId="0" fontId="39" fillId="0" borderId="0" xfId="108" applyFont="1">
      <alignment horizontal="left" vertical="center"/>
    </xf>
    <xf numFmtId="0" fontId="39" fillId="0" borderId="15" xfId="108" applyFont="1" applyBorder="1">
      <alignment horizontal="left" vertical="center"/>
    </xf>
    <xf numFmtId="0" fontId="39" fillId="0" borderId="15" xfId="108" applyFont="1" applyBorder="1" applyAlignment="1">
      <alignment horizontal="center" vertical="center"/>
    </xf>
    <xf numFmtId="0" fontId="39" fillId="0" borderId="0" xfId="108" applyFont="1" applyBorder="1">
      <alignment horizontal="left" vertical="center"/>
    </xf>
    <xf numFmtId="0" fontId="35" fillId="0" borderId="0" xfId="108" applyFont="1" applyBorder="1">
      <alignment horizontal="left" vertical="center"/>
    </xf>
    <xf numFmtId="0" fontId="39" fillId="0" borderId="0" xfId="108" applyFont="1" applyBorder="1" applyAlignment="1">
      <alignment horizontal="center" vertical="center"/>
    </xf>
    <xf numFmtId="0" fontId="39" fillId="0" borderId="15" xfId="108" applyFont="1" applyBorder="1" applyAlignment="1">
      <alignment horizontal="left" vertical="center"/>
    </xf>
    <xf numFmtId="0" fontId="39" fillId="0" borderId="0" xfId="108" applyFont="1" applyBorder="1" applyAlignment="1">
      <alignment horizontal="center" vertical="center" wrapText="1"/>
    </xf>
    <xf numFmtId="0" fontId="37" fillId="0" borderId="15" xfId="108" applyFont="1" applyBorder="1" applyAlignment="1">
      <alignment horizontal="center" vertical="center" wrapText="1"/>
    </xf>
    <xf numFmtId="0" fontId="35" fillId="0" borderId="0" xfId="108" applyFont="1" applyBorder="1" applyAlignment="1">
      <alignment horizontal="left" vertical="center" wrapText="1"/>
    </xf>
    <xf numFmtId="0" fontId="37" fillId="0" borderId="14" xfId="108" applyFont="1" applyBorder="1" applyAlignment="1">
      <alignment horizontal="right" vertical="center"/>
    </xf>
    <xf numFmtId="0" fontId="37" fillId="0" borderId="0" xfId="108" applyFont="1" applyAlignment="1">
      <alignment horizontal="right" vertical="center"/>
    </xf>
    <xf numFmtId="0" fontId="35" fillId="0" borderId="0" xfId="108" applyFont="1" applyAlignment="1">
      <alignment horizontal="left" vertical="center" wrapText="1"/>
    </xf>
    <xf numFmtId="0" fontId="39" fillId="0" borderId="0" xfId="109" applyFont="1" applyBorder="1">
      <alignment horizontal="left" vertical="center"/>
    </xf>
    <xf numFmtId="0" fontId="40" fillId="0" borderId="0" xfId="109" applyFont="1" applyBorder="1">
      <alignment horizontal="left" vertical="center"/>
    </xf>
    <xf numFmtId="0" fontId="42" fillId="0" borderId="0" xfId="109" applyFont="1" applyBorder="1" applyAlignment="1">
      <alignment horizontal="right" vertical="top"/>
    </xf>
    <xf numFmtId="0" fontId="37" fillId="0" borderId="0" xfId="109" applyFont="1" applyBorder="1" applyAlignment="1">
      <alignment horizontal="center" vertical="center"/>
    </xf>
    <xf numFmtId="0" fontId="37" fillId="0" borderId="15" xfId="109" applyFont="1" applyBorder="1" applyAlignment="1">
      <alignment horizontal="center" vertical="center"/>
    </xf>
    <xf numFmtId="0" fontId="39" fillId="0" borderId="15" xfId="109" applyFont="1" applyBorder="1" applyAlignment="1">
      <alignment horizontal="center" vertical="center"/>
    </xf>
    <xf numFmtId="0" fontId="44" fillId="0" borderId="15" xfId="109" applyFont="1" applyBorder="1" applyAlignment="1">
      <alignment horizontal="center" vertical="top"/>
    </xf>
    <xf numFmtId="0" fontId="40" fillId="0" borderId="15" xfId="109" applyFont="1" applyBorder="1">
      <alignment horizontal="left" vertical="center"/>
    </xf>
    <xf numFmtId="0" fontId="42" fillId="0" borderId="15" xfId="109" applyFont="1" applyBorder="1" applyAlignment="1">
      <alignment horizontal="right" vertical="top"/>
    </xf>
    <xf numFmtId="0" fontId="45" fillId="0" borderId="0" xfId="109" applyFont="1" applyAlignment="1">
      <alignment horizontal="center" vertical="top"/>
    </xf>
    <xf numFmtId="0" fontId="45" fillId="0" borderId="0" xfId="109" applyFont="1" applyAlignment="1">
      <alignment horizontal="left" vertical="top"/>
    </xf>
    <xf numFmtId="0" fontId="45" fillId="0" borderId="0" xfId="109" applyFont="1" applyAlignment="1">
      <alignment horizontal="right" vertical="top"/>
    </xf>
    <xf numFmtId="0" fontId="39" fillId="0" borderId="0" xfId="109" applyFont="1">
      <alignment horizontal="left" vertical="center"/>
    </xf>
    <xf numFmtId="0" fontId="39" fillId="0" borderId="0" xfId="109" applyFont="1" applyAlignment="1">
      <alignment horizontal="left" vertical="center" wrapText="1"/>
    </xf>
    <xf numFmtId="0" fontId="37" fillId="0" borderId="15" xfId="109" applyFont="1" applyBorder="1" applyAlignment="1">
      <alignment horizontal="center" vertical="center" wrapText="1"/>
    </xf>
    <xf numFmtId="0" fontId="45" fillId="0" borderId="0" xfId="108" applyFont="1" applyAlignment="1">
      <alignment horizontal="right" vertical="top"/>
    </xf>
    <xf numFmtId="0" fontId="39" fillId="0" borderId="0" xfId="108" applyFont="1" applyAlignment="1">
      <alignment horizontal="left" vertical="center" wrapText="1"/>
    </xf>
    <xf numFmtId="0" fontId="39" fillId="0" borderId="15" xfId="108" applyFont="1" applyBorder="1" applyAlignment="1">
      <alignment horizontal="left" vertical="center" wrapText="1"/>
    </xf>
    <xf numFmtId="0" fontId="42" fillId="0" borderId="15" xfId="0" applyFont="1" applyBorder="1" applyAlignment="1">
      <alignment horizontal="left" vertical="top"/>
    </xf>
    <xf numFmtId="0" fontId="42" fillId="0" borderId="15" xfId="0" applyFont="1" applyBorder="1" applyAlignment="1">
      <alignment horizontal="right" vertical="top"/>
    </xf>
    <xf numFmtId="0" fontId="39" fillId="0" borderId="17" xfId="108" applyFont="1" applyBorder="1" applyAlignment="1">
      <alignment horizontal="center" vertical="center"/>
    </xf>
    <xf numFmtId="0" fontId="42" fillId="0" borderId="15" xfId="0" applyFont="1" applyBorder="1" applyAlignment="1">
      <alignment horizontal="center" vertical="top"/>
    </xf>
    <xf numFmtId="0" fontId="0" fillId="0" borderId="15" xfId="0" applyFont="1" applyBorder="1" applyAlignment="1">
      <alignment horizontal="left" vertical="center"/>
    </xf>
    <xf numFmtId="10" fontId="35" fillId="0" borderId="0" xfId="112" applyNumberFormat="1" applyFont="1" applyBorder="1" applyAlignment="1">
      <alignment horizontal="left" vertical="center"/>
    </xf>
    <xf numFmtId="185" fontId="39" fillId="0" borderId="15" xfId="108" applyNumberFormat="1" applyFont="1" applyBorder="1" applyAlignment="1">
      <alignment horizontal="left" vertical="center"/>
    </xf>
    <xf numFmtId="185" fontId="39" fillId="0" borderId="0" xfId="108" applyNumberFormat="1" applyFont="1">
      <alignment horizontal="left" vertical="center"/>
    </xf>
    <xf numFmtId="0" fontId="37" fillId="0" borderId="15" xfId="108" applyFont="1" applyBorder="1" applyAlignment="1">
      <alignment horizontal="center" vertical="center"/>
    </xf>
    <xf numFmtId="186" fontId="35" fillId="0" borderId="0" xfId="112" applyNumberFormat="1" applyFont="1" applyAlignment="1">
      <alignment horizontal="left" vertical="center"/>
    </xf>
    <xf numFmtId="0" fontId="42" fillId="0" borderId="15" xfId="0" applyNumberFormat="1" applyFont="1" applyBorder="1" applyAlignment="1">
      <alignment horizontal="right" vertical="top"/>
    </xf>
    <xf numFmtId="186" fontId="3" fillId="0" borderId="15" xfId="37" applyNumberFormat="1" applyFont="1" applyFill="1" applyBorder="1" applyAlignment="1" applyProtection="1">
      <alignment horizontal="right" vertical="center" wrapText="1"/>
    </xf>
    <xf numFmtId="186" fontId="3" fillId="0" borderId="10" xfId="37" applyNumberFormat="1" applyFont="1" applyFill="1" applyBorder="1" applyAlignment="1" applyProtection="1">
      <alignment horizontal="right" vertical="center" wrapText="1"/>
    </xf>
    <xf numFmtId="186" fontId="3" fillId="0" borderId="10" xfId="37" applyNumberFormat="1" applyFont="1" applyFill="1" applyBorder="1" applyAlignment="1">
      <alignment horizontal="right" vertical="center" wrapText="1"/>
    </xf>
    <xf numFmtId="186" fontId="39" fillId="0" borderId="15" xfId="108" applyNumberFormat="1" applyFont="1" applyBorder="1" applyAlignment="1">
      <alignment horizontal="right" vertical="center" wrapText="1"/>
    </xf>
    <xf numFmtId="186" fontId="42" fillId="0" borderId="15" xfId="0" applyNumberFormat="1" applyFont="1" applyBorder="1" applyAlignment="1">
      <alignment horizontal="right" vertical="top"/>
    </xf>
    <xf numFmtId="186" fontId="42" fillId="0" borderId="15" xfId="0" applyNumberFormat="1" applyFont="1" applyBorder="1" applyAlignment="1">
      <alignment horizontal="right" vertical="top" wrapText="1"/>
    </xf>
    <xf numFmtId="0" fontId="49" fillId="0" borderId="15" xfId="0" applyFont="1" applyBorder="1" applyAlignment="1">
      <alignment horizontal="left" vertical="top"/>
    </xf>
    <xf numFmtId="0" fontId="3" fillId="0" borderId="15" xfId="37" applyFont="1" applyFill="1" applyBorder="1" applyAlignment="1" applyProtection="1">
      <alignment vertical="center"/>
    </xf>
    <xf numFmtId="178" fontId="3" fillId="0" borderId="15" xfId="0" applyNumberFormat="1" applyFont="1" applyBorder="1" applyAlignment="1">
      <alignment horizontal="right" vertical="center"/>
    </xf>
    <xf numFmtId="0" fontId="3" fillId="0" borderId="15" xfId="37" applyFont="1" applyFill="1" applyBorder="1" applyAlignment="1">
      <alignment vertical="center"/>
    </xf>
    <xf numFmtId="186" fontId="3" fillId="0" borderId="15" xfId="37" applyNumberFormat="1" applyFont="1" applyFill="1" applyBorder="1" applyAlignment="1">
      <alignment horizontal="right" vertical="center" wrapText="1"/>
    </xf>
    <xf numFmtId="0" fontId="3" fillId="0" borderId="15" xfId="114" applyFont="1" applyBorder="1" applyAlignment="1">
      <alignment vertical="center" wrapText="1"/>
    </xf>
    <xf numFmtId="0" fontId="3" fillId="0" borderId="15" xfId="0" applyFont="1" applyFill="1" applyBorder="1">
      <alignment vertical="center"/>
    </xf>
    <xf numFmtId="0" fontId="3" fillId="0" borderId="15" xfId="38" applyFont="1" applyFill="1" applyBorder="1" applyAlignment="1">
      <alignment vertical="center"/>
    </xf>
    <xf numFmtId="186" fontId="3" fillId="0" borderId="0" xfId="0" applyNumberFormat="1" applyFont="1" applyFill="1">
      <alignment vertical="center"/>
    </xf>
    <xf numFmtId="186" fontId="51" fillId="0" borderId="0" xfId="114" applyNumberFormat="1" applyBorder="1" applyAlignment="1">
      <alignment vertical="center" wrapText="1"/>
    </xf>
    <xf numFmtId="186" fontId="3" fillId="0" borderId="15" xfId="0" applyNumberFormat="1" applyFont="1" applyFill="1" applyBorder="1" applyAlignment="1">
      <alignment vertical="center" wrapText="1"/>
    </xf>
    <xf numFmtId="0" fontId="24" fillId="0" borderId="0" xfId="0" applyFont="1" applyAlignment="1">
      <alignment horizontal="left" vertical="center"/>
    </xf>
    <xf numFmtId="0" fontId="47" fillId="0" borderId="0" xfId="0" applyFont="1" applyAlignment="1">
      <alignment horizontal="center" vertical="center"/>
    </xf>
    <xf numFmtId="0" fontId="3" fillId="0" borderId="11" xfId="37" applyNumberFormat="1" applyFont="1" applyFill="1" applyBorder="1" applyAlignment="1" applyProtection="1">
      <alignment horizontal="center" vertical="center"/>
    </xf>
    <xf numFmtId="0" fontId="3" fillId="0" borderId="13" xfId="37" applyNumberFormat="1" applyFont="1" applyFill="1" applyBorder="1" applyAlignment="1" applyProtection="1">
      <alignment horizontal="center" vertical="center"/>
    </xf>
    <xf numFmtId="177" fontId="4" fillId="0" borderId="0" xfId="37" applyNumberFormat="1" applyFont="1" applyFill="1" applyAlignment="1" applyProtection="1">
      <alignment horizontal="center" vertical="center"/>
    </xf>
    <xf numFmtId="0" fontId="38" fillId="0" borderId="0" xfId="108" applyFont="1" applyBorder="1" applyAlignment="1">
      <alignment horizontal="center" vertical="center"/>
    </xf>
    <xf numFmtId="0" fontId="36" fillId="0" borderId="0" xfId="108" applyFont="1" applyBorder="1">
      <alignment horizontal="left" vertical="center"/>
    </xf>
    <xf numFmtId="0" fontId="37" fillId="0" borderId="0" xfId="108" applyFont="1" applyBorder="1" applyAlignment="1">
      <alignment horizontal="center" vertical="center"/>
    </xf>
    <xf numFmtId="0" fontId="37" fillId="0" borderId="0" xfId="108" applyFont="1" applyBorder="1" applyAlignment="1">
      <alignment horizontal="right" vertical="center"/>
    </xf>
    <xf numFmtId="0" fontId="36" fillId="0" borderId="15" xfId="108" applyFont="1" applyBorder="1" applyAlignment="1">
      <alignment horizontal="center" vertical="center"/>
    </xf>
    <xf numFmtId="0" fontId="37" fillId="0" borderId="15" xfId="108" applyFont="1" applyBorder="1" applyAlignment="1">
      <alignment horizontal="center" vertical="center"/>
    </xf>
    <xf numFmtId="0" fontId="37" fillId="0" borderId="15" xfId="108" applyFont="1" applyBorder="1" applyAlignment="1">
      <alignment horizontal="center" vertical="center" wrapText="1"/>
    </xf>
    <xf numFmtId="0" fontId="37" fillId="0" borderId="14" xfId="108" applyFont="1" applyBorder="1" applyAlignment="1">
      <alignment horizontal="left" vertical="center"/>
    </xf>
    <xf numFmtId="0" fontId="37" fillId="0" borderId="0" xfId="108" applyFont="1" applyBorder="1" applyAlignment="1">
      <alignment horizontal="center" vertical="center" wrapText="1"/>
    </xf>
    <xf numFmtId="0" fontId="38" fillId="0" borderId="0" xfId="108" applyFont="1" applyAlignment="1">
      <alignment horizontal="center" vertical="center"/>
    </xf>
    <xf numFmtId="0" fontId="37" fillId="0" borderId="0" xfId="108" applyFont="1">
      <alignment horizontal="left" vertical="center"/>
    </xf>
    <xf numFmtId="0" fontId="37" fillId="0" borderId="0" xfId="108" applyFont="1" applyAlignment="1">
      <alignment horizontal="center" vertical="center"/>
    </xf>
    <xf numFmtId="0" fontId="37" fillId="0" borderId="0" xfId="108" applyFont="1" applyAlignment="1">
      <alignment horizontal="right" vertical="center"/>
    </xf>
    <xf numFmtId="0" fontId="37" fillId="0" borderId="15" xfId="109" applyFont="1" applyBorder="1" applyAlignment="1">
      <alignment horizontal="center" vertical="center" wrapText="1"/>
    </xf>
    <xf numFmtId="0" fontId="38" fillId="0" borderId="0" xfId="109" applyFont="1" applyAlignment="1">
      <alignment horizontal="center" vertical="center"/>
    </xf>
    <xf numFmtId="0" fontId="37" fillId="0" borderId="0" xfId="109" applyFont="1">
      <alignment horizontal="left" vertical="center"/>
    </xf>
    <xf numFmtId="0" fontId="37" fillId="0" borderId="0" xfId="109" applyFont="1" applyAlignment="1">
      <alignment horizontal="center" vertical="center"/>
    </xf>
    <xf numFmtId="0" fontId="37" fillId="0" borderId="0" xfId="109" applyFont="1" applyAlignment="1">
      <alignment horizontal="right" vertical="center"/>
    </xf>
    <xf numFmtId="0" fontId="37" fillId="0" borderId="15" xfId="109" applyFont="1" applyBorder="1" applyAlignment="1">
      <alignment horizontal="center" vertical="center"/>
    </xf>
    <xf numFmtId="0" fontId="43" fillId="0" borderId="0" xfId="109" applyFont="1" applyBorder="1" applyAlignment="1">
      <alignment horizontal="center" vertical="center"/>
    </xf>
    <xf numFmtId="0" fontId="37" fillId="0" borderId="0" xfId="109" applyFont="1" applyBorder="1" applyAlignment="1">
      <alignment horizontal="left" vertical="center"/>
    </xf>
    <xf numFmtId="0" fontId="46" fillId="0" borderId="0" xfId="75" applyFont="1" applyAlignment="1">
      <alignment horizontal="left" vertical="center" wrapText="1"/>
    </xf>
    <xf numFmtId="0" fontId="37" fillId="0" borderId="16" xfId="108" applyFont="1" applyBorder="1" applyAlignment="1">
      <alignment horizontal="center" vertical="center" wrapText="1"/>
    </xf>
    <xf numFmtId="0" fontId="37" fillId="0" borderId="12" xfId="108" applyFont="1" applyBorder="1" applyAlignment="1">
      <alignment horizontal="center" vertical="center" wrapText="1"/>
    </xf>
    <xf numFmtId="0" fontId="37" fillId="0" borderId="0" xfId="108" applyFont="1" applyAlignment="1">
      <alignment horizontal="left" vertical="center"/>
    </xf>
  </cellXfs>
  <cellStyles count="116">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20% - 着色 1" xfId="76"/>
    <cellStyle name="20% - 着色 2" xfId="77"/>
    <cellStyle name="20% - 着色 3" xfId="78"/>
    <cellStyle name="20% - 着色 4" xfId="79"/>
    <cellStyle name="20% - 着色 5" xfId="80"/>
    <cellStyle name="20% - 着色 6" xfId="8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40% - 着色 1" xfId="82"/>
    <cellStyle name="40% - 着色 2" xfId="83"/>
    <cellStyle name="40% - 着色 3" xfId="84"/>
    <cellStyle name="40% - 着色 4" xfId="85"/>
    <cellStyle name="40% - 着色 5" xfId="86"/>
    <cellStyle name="40% - 着色 6" xfId="87"/>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60% - 着色 1" xfId="88"/>
    <cellStyle name="60% - 着色 2" xfId="89"/>
    <cellStyle name="60% - 着色 3" xfId="90"/>
    <cellStyle name="60% - 着色 4" xfId="91"/>
    <cellStyle name="60% - 着色 5" xfId="92"/>
    <cellStyle name="60% - 着色 6" xfId="93"/>
    <cellStyle name="Comma [0]_laroux" xfId="19"/>
    <cellStyle name="Comma_laroux" xfId="20"/>
    <cellStyle name="Currency [0]_laroux" xfId="21"/>
    <cellStyle name="Currency_laroux" xfId="22"/>
    <cellStyle name="Normal_Certs Q2" xfId="23"/>
    <cellStyle name="百分比" xfId="112" builtinId="5"/>
    <cellStyle name="标题" xfId="24" builtinId="15" customBuiltin="1"/>
    <cellStyle name="标题 1" xfId="25" builtinId="16" customBuiltin="1"/>
    <cellStyle name="标题 2" xfId="26" builtinId="17" customBuiltin="1"/>
    <cellStyle name="标题 3" xfId="27" builtinId="18" customBuiltin="1"/>
    <cellStyle name="标题 4" xfId="28" builtinId="19" customBuiltin="1"/>
    <cellStyle name="差" xfId="29" builtinId="27" customBuiltin="1"/>
    <cellStyle name="常规" xfId="0" builtinId="0"/>
    <cellStyle name="常规 10" xfId="30"/>
    <cellStyle name="常规 10 2" xfId="100"/>
    <cellStyle name="常规 11" xfId="109"/>
    <cellStyle name="常规 12" xfId="113"/>
    <cellStyle name="常规 2" xfId="31"/>
    <cellStyle name="常规 2 2" xfId="72"/>
    <cellStyle name="常规 2 3" xfId="107"/>
    <cellStyle name="常规 2 3 2" xfId="111"/>
    <cellStyle name="常规 2 4" xfId="114"/>
    <cellStyle name="常规 3" xfId="32"/>
    <cellStyle name="常规 3 2" xfId="33"/>
    <cellStyle name="常规 3 2 2" xfId="102"/>
    <cellStyle name="常规 3 3" xfId="73"/>
    <cellStyle name="常规 3 4" xfId="101"/>
    <cellStyle name="常规 3 5" xfId="115"/>
    <cellStyle name="常规 4" xfId="34"/>
    <cellStyle name="常规 4 2" xfId="103"/>
    <cellStyle name="常规 4 3" xfId="106"/>
    <cellStyle name="常规 4 3 2" xfId="110"/>
    <cellStyle name="常规 5" xfId="35"/>
    <cellStyle name="常规 6" xfId="74"/>
    <cellStyle name="常规 7" xfId="75"/>
    <cellStyle name="常规 8" xfId="108"/>
    <cellStyle name="常规 9" xfId="36"/>
    <cellStyle name="常规 9 2" xfId="104"/>
    <cellStyle name="常规_新报表页1" xfId="37"/>
    <cellStyle name="常规_新报表页1 3" xfId="105"/>
    <cellStyle name="常规_新报表页1_附件：2015年部门预算批复表" xfId="38"/>
    <cellStyle name="好" xfId="39" builtinId="26" customBuiltin="1"/>
    <cellStyle name="汇总" xfId="40" builtinId="25" customBuiltin="1"/>
    <cellStyle name="计算" xfId="41" builtinId="22" customBuiltin="1"/>
    <cellStyle name="检查单元格" xfId="42" builtinId="23" customBuiltin="1"/>
    <cellStyle name="解释性文本" xfId="43" builtinId="53" customBuiltin="1"/>
    <cellStyle name="警告文本" xfId="44" builtinId="11" customBuiltin="1"/>
    <cellStyle name="链接单元格" xfId="45" builtinId="24" customBuiltin="1"/>
    <cellStyle name="霓付 [0]_ +Foil &amp; -FOIL &amp; PAPER" xfId="51"/>
    <cellStyle name="霓付_ +Foil &amp; -FOIL &amp; PAPER" xfId="52"/>
    <cellStyle name="烹拳 [0]_ +Foil &amp; -FOIL &amp; PAPER" xfId="53"/>
    <cellStyle name="烹拳_ +Foil &amp; -FOIL &amp; PAPER" xfId="54"/>
    <cellStyle name="普通_ 白土" xfId="55"/>
    <cellStyle name="千分位[0]_ 白土" xfId="56"/>
    <cellStyle name="千分位_ 白土" xfId="57"/>
    <cellStyle name="千位[0]_laroux" xfId="58"/>
    <cellStyle name="千位_laroux" xfId="59"/>
    <cellStyle name="钎霖_7.1" xfId="60"/>
    <cellStyle name="强调文字颜色 1" xfId="61" builtinId="29" customBuiltin="1"/>
    <cellStyle name="强调文字颜色 2" xfId="62" builtinId="33" customBuiltin="1"/>
    <cellStyle name="强调文字颜色 3" xfId="63" builtinId="37" customBuiltin="1"/>
    <cellStyle name="强调文字颜色 4" xfId="64" builtinId="41" customBuiltin="1"/>
    <cellStyle name="强调文字颜色 5" xfId="65" builtinId="45" customBuiltin="1"/>
    <cellStyle name="强调文字颜色 6" xfId="66" builtinId="49" customBuiltin="1"/>
    <cellStyle name="适中" xfId="67" builtinId="28" customBuiltin="1"/>
    <cellStyle name="输出" xfId="68" builtinId="21" customBuiltin="1"/>
    <cellStyle name="输入" xfId="69" builtinId="20" customBuiltin="1"/>
    <cellStyle name="样式 1" xfId="70"/>
    <cellStyle name="着色 1" xfId="94"/>
    <cellStyle name="着色 2" xfId="95"/>
    <cellStyle name="着色 3" xfId="96"/>
    <cellStyle name="着色 4" xfId="97"/>
    <cellStyle name="着色 5" xfId="98"/>
    <cellStyle name="着色 6" xfId="99"/>
    <cellStyle name="注释" xfId="71" builtinId="10" customBuiltin="1"/>
    <cellStyle name="콤마 [0]_BOILER-CO1" xfId="46"/>
    <cellStyle name="콤마_BOILER-CO1" xfId="47"/>
    <cellStyle name="통화 [0]_BOILER-CO1" xfId="48"/>
    <cellStyle name="통화_BOILER-CO1" xfId="49"/>
    <cellStyle name="표준_0N-HANDLING " xfId="5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C18"/>
  <sheetViews>
    <sheetView workbookViewId="0">
      <selection activeCell="I11" sqref="I11"/>
    </sheetView>
  </sheetViews>
  <sheetFormatPr defaultRowHeight="11.25"/>
  <cols>
    <col min="2" max="2" width="91.5" customWidth="1"/>
  </cols>
  <sheetData>
    <row r="1" spans="1:3" ht="18.75" customHeight="1">
      <c r="A1" s="23" t="s">
        <v>11</v>
      </c>
    </row>
    <row r="2" spans="1:3" ht="67.5" customHeight="1">
      <c r="A2" s="96" t="s">
        <v>657</v>
      </c>
      <c r="B2" s="96"/>
    </row>
    <row r="3" spans="1:3" ht="22.5">
      <c r="A3" s="18"/>
      <c r="B3" s="19"/>
    </row>
    <row r="4" spans="1:3" ht="42" customHeight="1">
      <c r="A4" s="18" t="s">
        <v>4</v>
      </c>
      <c r="B4" s="18" t="s">
        <v>658</v>
      </c>
      <c r="C4" s="18"/>
    </row>
    <row r="5" spans="1:3" ht="42" customHeight="1">
      <c r="A5" s="18" t="s">
        <v>5</v>
      </c>
      <c r="B5" s="18" t="s">
        <v>659</v>
      </c>
      <c r="C5" s="18"/>
    </row>
    <row r="6" spans="1:3" ht="42" customHeight="1">
      <c r="A6" s="18" t="s">
        <v>6</v>
      </c>
      <c r="B6" s="18" t="s">
        <v>660</v>
      </c>
      <c r="C6" s="18"/>
    </row>
    <row r="7" spans="1:3" ht="42" customHeight="1">
      <c r="A7" s="18" t="s">
        <v>17</v>
      </c>
      <c r="B7" s="18" t="s">
        <v>661</v>
      </c>
    </row>
    <row r="8" spans="1:3" ht="42" customHeight="1">
      <c r="A8" s="18" t="s">
        <v>18</v>
      </c>
      <c r="B8" s="18" t="s">
        <v>662</v>
      </c>
    </row>
    <row r="9" spans="1:3" ht="54" customHeight="1">
      <c r="A9" s="18" t="s">
        <v>10</v>
      </c>
      <c r="B9" s="31" t="s">
        <v>663</v>
      </c>
    </row>
    <row r="10" spans="1:3" ht="54" customHeight="1">
      <c r="A10" s="18" t="s">
        <v>19</v>
      </c>
      <c r="B10" s="31" t="s">
        <v>664</v>
      </c>
    </row>
    <row r="11" spans="1:3" ht="41.25" customHeight="1">
      <c r="A11" s="18" t="s">
        <v>20</v>
      </c>
      <c r="B11" s="18" t="s">
        <v>665</v>
      </c>
    </row>
    <row r="12" spans="1:3" ht="41.25" customHeight="1">
      <c r="A12" s="18" t="s">
        <v>29</v>
      </c>
      <c r="B12" s="18" t="s">
        <v>666</v>
      </c>
    </row>
    <row r="13" spans="1:3" ht="41.25" customHeight="1">
      <c r="A13" s="18" t="s">
        <v>28</v>
      </c>
      <c r="B13" s="18" t="s">
        <v>667</v>
      </c>
    </row>
    <row r="14" spans="1:3" ht="39.950000000000003" customHeight="1">
      <c r="A14" s="95"/>
      <c r="B14" s="95"/>
    </row>
    <row r="18" hidden="1"/>
  </sheetData>
  <mergeCells count="2">
    <mergeCell ref="A14:B14"/>
    <mergeCell ref="A2:B2"/>
  </mergeCells>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38"/>
  <sheetViews>
    <sheetView showGridLines="0" showZeros="0" workbookViewId="0">
      <selection activeCell="H18" sqref="H18"/>
    </sheetView>
  </sheetViews>
  <sheetFormatPr defaultRowHeight="11.25"/>
  <cols>
    <col min="1" max="1" width="45.83203125" customWidth="1"/>
    <col min="2" max="2" width="30.83203125" customWidth="1"/>
    <col min="3" max="3" width="103" bestFit="1" customWidth="1"/>
    <col min="4" max="4" width="30.83203125" customWidth="1"/>
    <col min="5" max="5" width="13" bestFit="1" customWidth="1"/>
    <col min="6" max="6" width="11.5" bestFit="1" customWidth="1"/>
  </cols>
  <sheetData>
    <row r="1" spans="1:6" ht="12" customHeight="1">
      <c r="A1" s="1" t="s">
        <v>7</v>
      </c>
      <c r="B1" s="2"/>
      <c r="C1" s="3"/>
      <c r="D1" s="2"/>
    </row>
    <row r="2" spans="1:6" ht="31.5" customHeight="1">
      <c r="A2" s="99" t="s">
        <v>674</v>
      </c>
      <c r="B2" s="99"/>
      <c r="C2" s="99"/>
      <c r="D2" s="99"/>
    </row>
    <row r="3" spans="1:6" ht="23.25" customHeight="1">
      <c r="A3" s="4" t="s">
        <v>668</v>
      </c>
      <c r="B3" s="5"/>
      <c r="C3" s="46" t="s">
        <v>31</v>
      </c>
      <c r="D3" s="46" t="s">
        <v>48</v>
      </c>
    </row>
    <row r="4" spans="1:6" s="14" customFormat="1" ht="20.100000000000001" customHeight="1">
      <c r="A4" s="97" t="s">
        <v>1</v>
      </c>
      <c r="B4" s="98"/>
      <c r="C4" s="97" t="s">
        <v>641</v>
      </c>
      <c r="D4" s="98"/>
    </row>
    <row r="5" spans="1:6" s="14" customFormat="1" ht="20.100000000000001" customHeight="1">
      <c r="A5" s="6" t="s">
        <v>642</v>
      </c>
      <c r="B5" s="7" t="s">
        <v>15</v>
      </c>
      <c r="C5" s="6" t="s">
        <v>642</v>
      </c>
      <c r="D5" s="7" t="s">
        <v>15</v>
      </c>
    </row>
    <row r="6" spans="1:6" s="15" customFormat="1" ht="20.100000000000001" customHeight="1">
      <c r="A6" s="8" t="s">
        <v>643</v>
      </c>
      <c r="B6" s="13">
        <v>17621.169999999998</v>
      </c>
      <c r="C6" s="16" t="s">
        <v>644</v>
      </c>
      <c r="D6" s="78">
        <v>3327.43</v>
      </c>
    </row>
    <row r="7" spans="1:6" s="15" customFormat="1" ht="20.100000000000001" customHeight="1">
      <c r="A7" s="9" t="s">
        <v>645</v>
      </c>
      <c r="B7" s="13">
        <v>3005</v>
      </c>
      <c r="C7" s="16" t="s">
        <v>646</v>
      </c>
      <c r="D7" s="78">
        <v>150.12</v>
      </c>
    </row>
    <row r="8" spans="1:6" s="15" customFormat="1" ht="20.100000000000001" customHeight="1">
      <c r="A8" s="8" t="s">
        <v>647</v>
      </c>
      <c r="B8" s="13"/>
      <c r="C8" s="16" t="s">
        <v>648</v>
      </c>
      <c r="D8" s="81">
        <v>3327.58</v>
      </c>
    </row>
    <row r="9" spans="1:6" s="15" customFormat="1" ht="20.100000000000001" customHeight="1">
      <c r="A9" s="24" t="s">
        <v>649</v>
      </c>
      <c r="B9" s="26"/>
      <c r="C9" s="87" t="s">
        <v>635</v>
      </c>
      <c r="D9" s="88">
        <v>1335.53</v>
      </c>
    </row>
    <row r="10" spans="1:6" s="15" customFormat="1" ht="20.100000000000001" customHeight="1">
      <c r="A10" s="24" t="s">
        <v>650</v>
      </c>
      <c r="B10" s="26"/>
      <c r="C10" s="90" t="s">
        <v>630</v>
      </c>
      <c r="D10" s="78">
        <v>241.09</v>
      </c>
    </row>
    <row r="11" spans="1:6" s="15" customFormat="1" ht="20.100000000000001" customHeight="1">
      <c r="A11" s="29" t="s">
        <v>26</v>
      </c>
      <c r="B11" s="26"/>
      <c r="C11" s="90" t="s">
        <v>676</v>
      </c>
      <c r="D11" s="94">
        <f>D8-D9-D10</f>
        <v>1750.96</v>
      </c>
    </row>
    <row r="12" spans="1:6" s="15" customFormat="1" ht="20.100000000000001" customHeight="1">
      <c r="A12" s="24" t="s">
        <v>651</v>
      </c>
      <c r="B12" s="13"/>
      <c r="C12" s="90"/>
      <c r="D12" s="90"/>
    </row>
    <row r="13" spans="1:6" s="15" customFormat="1" ht="20.100000000000001" customHeight="1">
      <c r="A13" s="25" t="s">
        <v>27</v>
      </c>
      <c r="B13" s="26"/>
      <c r="C13" s="91" t="s">
        <v>13</v>
      </c>
      <c r="D13" s="78">
        <v>13821.04</v>
      </c>
    </row>
    <row r="14" spans="1:6" s="15" customFormat="1" ht="20.100000000000001" customHeight="1">
      <c r="A14" s="24" t="s">
        <v>654</v>
      </c>
      <c r="B14" s="26"/>
      <c r="C14" s="17" t="s">
        <v>652</v>
      </c>
      <c r="D14" s="79">
        <v>55</v>
      </c>
      <c r="F14" s="92"/>
    </row>
    <row r="15" spans="1:6" s="15" customFormat="1" ht="20.100000000000001" customHeight="1">
      <c r="A15" s="32"/>
      <c r="B15" s="13"/>
      <c r="C15" s="17" t="s">
        <v>653</v>
      </c>
      <c r="D15" s="80">
        <v>57.45</v>
      </c>
    </row>
    <row r="16" spans="1:6" s="15" customFormat="1" ht="20.100000000000001" customHeight="1">
      <c r="A16" s="32"/>
      <c r="B16" s="13"/>
      <c r="C16" s="17" t="s">
        <v>655</v>
      </c>
      <c r="D16" s="80">
        <v>16.55</v>
      </c>
    </row>
    <row r="17" spans="1:4" s="15" customFormat="1" ht="20.100000000000001" customHeight="1">
      <c r="A17" s="32"/>
      <c r="B17" s="13"/>
      <c r="C17" s="21" t="s">
        <v>633</v>
      </c>
      <c r="D17" s="80">
        <v>48.75</v>
      </c>
    </row>
    <row r="18" spans="1:4" s="15" customFormat="1" ht="20.100000000000001" customHeight="1">
      <c r="A18" s="32"/>
      <c r="B18" s="13"/>
      <c r="C18" s="17" t="s">
        <v>618</v>
      </c>
      <c r="D18" s="79">
        <v>9.36</v>
      </c>
    </row>
    <row r="19" spans="1:4" s="15" customFormat="1" ht="20.100000000000001" customHeight="1">
      <c r="A19" s="32"/>
      <c r="B19" s="13"/>
      <c r="C19" s="17" t="s">
        <v>619</v>
      </c>
      <c r="D19" s="79">
        <v>324.43</v>
      </c>
    </row>
    <row r="20" spans="1:4" s="15" customFormat="1" ht="18.75" customHeight="1">
      <c r="A20" s="32"/>
      <c r="B20" s="13"/>
      <c r="C20" s="17" t="s">
        <v>620</v>
      </c>
      <c r="D20" s="79">
        <v>300</v>
      </c>
    </row>
    <row r="21" spans="1:4" s="15" customFormat="1" ht="20.100000000000001" customHeight="1">
      <c r="A21" s="32"/>
      <c r="B21" s="26"/>
      <c r="C21" s="17" t="s">
        <v>621</v>
      </c>
      <c r="D21" s="79">
        <v>49.86</v>
      </c>
    </row>
    <row r="22" spans="1:4" s="15" customFormat="1" ht="20.100000000000001" customHeight="1">
      <c r="A22" s="32"/>
      <c r="B22" s="13"/>
      <c r="C22" s="22" t="s">
        <v>622</v>
      </c>
      <c r="D22" s="79">
        <v>272.66000000000003</v>
      </c>
    </row>
    <row r="23" spans="1:4" s="15" customFormat="1" ht="20.100000000000001" customHeight="1">
      <c r="A23" s="24"/>
      <c r="B23" s="13"/>
      <c r="C23" s="16" t="s">
        <v>623</v>
      </c>
      <c r="D23" s="79">
        <v>50</v>
      </c>
    </row>
    <row r="24" spans="1:4" s="15" customFormat="1" ht="20.100000000000001" customHeight="1">
      <c r="A24" s="25"/>
      <c r="B24" s="13"/>
      <c r="C24" s="20" t="s">
        <v>624</v>
      </c>
      <c r="D24" s="79">
        <v>1442.5</v>
      </c>
    </row>
    <row r="25" spans="1:4" s="15" customFormat="1" ht="20.100000000000001" customHeight="1">
      <c r="A25" s="24"/>
      <c r="B25" s="13"/>
      <c r="C25" s="30" t="s">
        <v>625</v>
      </c>
      <c r="D25" s="79">
        <v>1290.01</v>
      </c>
    </row>
    <row r="26" spans="1:4" s="15" customFormat="1" ht="20.100000000000001" customHeight="1">
      <c r="A26" s="25"/>
      <c r="B26" s="13"/>
      <c r="C26" s="17" t="s">
        <v>626</v>
      </c>
      <c r="D26" s="79">
        <v>398.38</v>
      </c>
    </row>
    <row r="27" spans="1:4" s="15" customFormat="1" ht="20.100000000000001" customHeight="1">
      <c r="A27" s="10"/>
      <c r="B27" s="13"/>
      <c r="C27" s="17" t="s">
        <v>627</v>
      </c>
      <c r="D27" s="80">
        <v>773</v>
      </c>
    </row>
    <row r="28" spans="1:4" s="14" customFormat="1" ht="20.100000000000001" customHeight="1">
      <c r="A28" s="10"/>
      <c r="B28" s="12"/>
      <c r="C28" s="17" t="s">
        <v>628</v>
      </c>
      <c r="D28" s="80">
        <v>1380.38</v>
      </c>
    </row>
    <row r="29" spans="1:4" s="14" customFormat="1" ht="20.100000000000001" customHeight="1">
      <c r="A29" s="85"/>
      <c r="B29" s="86"/>
      <c r="C29" s="21" t="s">
        <v>629</v>
      </c>
      <c r="D29" s="80">
        <v>1498.73</v>
      </c>
    </row>
    <row r="30" spans="1:4" s="14" customFormat="1" ht="20.100000000000001" customHeight="1">
      <c r="A30" s="85"/>
      <c r="B30" s="86"/>
      <c r="C30" s="20" t="s">
        <v>631</v>
      </c>
      <c r="D30" s="80">
        <v>259.77</v>
      </c>
    </row>
    <row r="31" spans="1:4" s="14" customFormat="1" ht="20.100000000000001" customHeight="1">
      <c r="A31" s="85"/>
      <c r="B31" s="86"/>
      <c r="C31" s="15" t="s">
        <v>632</v>
      </c>
      <c r="D31" s="88">
        <v>2316.5500000000002</v>
      </c>
    </row>
    <row r="32" spans="1:4" s="14" customFormat="1" ht="20.100000000000001" customHeight="1">
      <c r="A32" s="85"/>
      <c r="B32" s="86"/>
      <c r="C32" s="87" t="s">
        <v>634</v>
      </c>
      <c r="D32" s="88">
        <v>3</v>
      </c>
    </row>
    <row r="33" spans="1:5" s="14" customFormat="1" ht="20.100000000000001" customHeight="1">
      <c r="A33" s="85"/>
      <c r="B33" s="86"/>
      <c r="C33" s="87" t="s">
        <v>636</v>
      </c>
      <c r="D33" s="88">
        <v>500</v>
      </c>
    </row>
    <row r="34" spans="1:5" s="14" customFormat="1" ht="20.100000000000001" customHeight="1">
      <c r="A34" s="85"/>
      <c r="B34" s="86"/>
      <c r="C34" s="87" t="s">
        <v>637</v>
      </c>
      <c r="D34" s="88">
        <v>30.25</v>
      </c>
    </row>
    <row r="35" spans="1:5" s="14" customFormat="1" ht="20.100000000000001" customHeight="1">
      <c r="A35" s="85"/>
      <c r="B35" s="86"/>
      <c r="C35" s="87" t="s">
        <v>638</v>
      </c>
      <c r="D35" s="88">
        <v>30</v>
      </c>
    </row>
    <row r="36" spans="1:5" s="14" customFormat="1" ht="20.100000000000001" customHeight="1">
      <c r="A36" s="85"/>
      <c r="B36" s="86"/>
      <c r="C36" s="87" t="s">
        <v>639</v>
      </c>
      <c r="D36" s="88">
        <v>2.94</v>
      </c>
    </row>
    <row r="37" spans="1:5" s="14" customFormat="1" ht="20.100000000000001" customHeight="1">
      <c r="A37" s="85"/>
      <c r="B37" s="86"/>
      <c r="C37" s="87" t="s">
        <v>640</v>
      </c>
      <c r="D37" s="89">
        <v>2711.4700000000012</v>
      </c>
      <c r="E37" s="93"/>
    </row>
    <row r="38" spans="1:5" s="15" customFormat="1" ht="20.100000000000001" customHeight="1">
      <c r="A38" s="6" t="s">
        <v>0</v>
      </c>
      <c r="B38" s="13">
        <f>+B6+B12+B15+B16+B17+B18+B19+B20+B21+B22+B7</f>
        <v>20626.169999999998</v>
      </c>
      <c r="C38" s="6" t="s">
        <v>656</v>
      </c>
      <c r="D38" s="79">
        <f>+D6+D7+D25+D8</f>
        <v>8095.1399999999994</v>
      </c>
    </row>
  </sheetData>
  <sheetProtection formatCells="0" formatColumns="0" formatRows="0"/>
  <mergeCells count="3">
    <mergeCell ref="A4:B4"/>
    <mergeCell ref="C4:D4"/>
    <mergeCell ref="A2:D2"/>
  </mergeCells>
  <phoneticPr fontId="0" type="noConversion"/>
  <printOptions horizontalCentered="1"/>
  <pageMargins left="0.39370078740157483" right="0.39370078740157483" top="0.78740157480314965" bottom="0.98425196850393704" header="0.51181102362204722" footer="0.51181102362204722"/>
  <pageSetup paperSize="9" scale="79" orientation="landscape" horizontalDpi="4294967294" r:id="rId1"/>
  <headerFooter alignWithMargins="0">
    <oddFooter>第 &amp;P 页，共 &amp;N 页</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M40"/>
  <sheetViews>
    <sheetView workbookViewId="0">
      <pane ySplit="6" topLeftCell="A7" activePane="bottomLeft" state="frozen"/>
      <selection pane="bottomLeft" activeCell="F12" sqref="F12"/>
    </sheetView>
  </sheetViews>
  <sheetFormatPr defaultColWidth="11.83203125" defaultRowHeight="13.5"/>
  <cols>
    <col min="1" max="1" width="9.5" style="40" customWidth="1"/>
    <col min="2" max="2" width="13.5" style="40" customWidth="1"/>
    <col min="3" max="3" width="46.6640625" style="40" bestFit="1" customWidth="1"/>
    <col min="4" max="13" width="14.33203125" style="40" customWidth="1"/>
    <col min="14" max="16384" width="11.83203125" style="40"/>
  </cols>
  <sheetData>
    <row r="1" spans="1:13">
      <c r="A1" s="39" t="s">
        <v>49</v>
      </c>
    </row>
    <row r="2" spans="1:13" ht="41.25" customHeight="1">
      <c r="A2" s="100" t="s">
        <v>675</v>
      </c>
      <c r="B2" s="100" t="s">
        <v>30</v>
      </c>
      <c r="C2" s="100" t="s">
        <v>30</v>
      </c>
      <c r="D2" s="100" t="s">
        <v>30</v>
      </c>
      <c r="E2" s="100" t="s">
        <v>30</v>
      </c>
      <c r="F2" s="100" t="s">
        <v>30</v>
      </c>
      <c r="G2" s="100" t="s">
        <v>30</v>
      </c>
      <c r="H2" s="100" t="s">
        <v>30</v>
      </c>
      <c r="I2" s="100" t="s">
        <v>30</v>
      </c>
      <c r="J2" s="100" t="s">
        <v>30</v>
      </c>
      <c r="K2" s="100" t="s">
        <v>30</v>
      </c>
      <c r="L2" s="100" t="s">
        <v>30</v>
      </c>
      <c r="M2" s="100" t="s">
        <v>30</v>
      </c>
    </row>
    <row r="3" spans="1:13" s="39" customFormat="1" ht="18" customHeight="1">
      <c r="A3" s="101" t="s">
        <v>668</v>
      </c>
      <c r="B3" s="102" t="s">
        <v>30</v>
      </c>
      <c r="C3" s="102" t="s">
        <v>30</v>
      </c>
      <c r="D3" s="102" t="s">
        <v>30</v>
      </c>
      <c r="E3" s="102" t="s">
        <v>30</v>
      </c>
      <c r="F3" s="102" t="s">
        <v>30</v>
      </c>
      <c r="G3" s="102" t="s">
        <v>30</v>
      </c>
      <c r="H3" s="102" t="s">
        <v>30</v>
      </c>
      <c r="I3" s="102" t="s">
        <v>30</v>
      </c>
      <c r="J3" s="103" t="s">
        <v>31</v>
      </c>
      <c r="K3" s="102" t="s">
        <v>30</v>
      </c>
      <c r="L3" s="103" t="s">
        <v>58</v>
      </c>
      <c r="M3" s="102" t="s">
        <v>30</v>
      </c>
    </row>
    <row r="4" spans="1:13" ht="18" customHeight="1">
      <c r="A4" s="104" t="s">
        <v>33</v>
      </c>
      <c r="B4" s="105" t="s">
        <v>34</v>
      </c>
      <c r="C4" s="105" t="s">
        <v>30</v>
      </c>
      <c r="D4" s="105" t="s">
        <v>9</v>
      </c>
      <c r="E4" s="105" t="s">
        <v>35</v>
      </c>
      <c r="F4" s="105" t="s">
        <v>30</v>
      </c>
      <c r="G4" s="105" t="s">
        <v>30</v>
      </c>
      <c r="H4" s="105" t="s">
        <v>30</v>
      </c>
      <c r="I4" s="105" t="s">
        <v>30</v>
      </c>
      <c r="J4" s="105" t="s">
        <v>30</v>
      </c>
      <c r="K4" s="105" t="s">
        <v>30</v>
      </c>
      <c r="L4" s="105" t="s">
        <v>30</v>
      </c>
      <c r="M4" s="105" t="s">
        <v>36</v>
      </c>
    </row>
    <row r="5" spans="1:13" s="45" customFormat="1" ht="32.25" customHeight="1">
      <c r="A5" s="105" t="s">
        <v>30</v>
      </c>
      <c r="B5" s="44" t="s">
        <v>37</v>
      </c>
      <c r="C5" s="44" t="s">
        <v>38</v>
      </c>
      <c r="D5" s="105" t="s">
        <v>30</v>
      </c>
      <c r="E5" s="44" t="s">
        <v>39</v>
      </c>
      <c r="F5" s="44" t="s">
        <v>40</v>
      </c>
      <c r="G5" s="44" t="s">
        <v>41</v>
      </c>
      <c r="H5" s="44" t="s">
        <v>42</v>
      </c>
      <c r="I5" s="44" t="s">
        <v>43</v>
      </c>
      <c r="J5" s="44" t="s">
        <v>44</v>
      </c>
      <c r="K5" s="44" t="s">
        <v>45</v>
      </c>
      <c r="L5" s="44" t="s">
        <v>46</v>
      </c>
      <c r="M5" s="105" t="s">
        <v>30</v>
      </c>
    </row>
    <row r="6" spans="1:13" ht="18" customHeight="1">
      <c r="A6" s="34" t="s">
        <v>47</v>
      </c>
      <c r="B6" s="34">
        <v>1</v>
      </c>
      <c r="C6" s="34">
        <v>2</v>
      </c>
      <c r="D6" s="34">
        <v>3</v>
      </c>
      <c r="E6" s="34">
        <v>4</v>
      </c>
      <c r="F6" s="34">
        <v>5</v>
      </c>
      <c r="G6" s="34">
        <v>6</v>
      </c>
      <c r="H6" s="34">
        <v>7</v>
      </c>
      <c r="I6" s="34">
        <v>8</v>
      </c>
      <c r="J6" s="34">
        <v>9</v>
      </c>
      <c r="K6" s="34">
        <v>10</v>
      </c>
      <c r="L6" s="34">
        <v>11</v>
      </c>
      <c r="M6" s="34">
        <v>12</v>
      </c>
    </row>
    <row r="7" spans="1:13" ht="18" customHeight="1">
      <c r="A7" s="75">
        <v>1</v>
      </c>
      <c r="B7" s="75"/>
      <c r="C7" s="67" t="s">
        <v>9</v>
      </c>
      <c r="D7" s="75">
        <v>20626.169999999998</v>
      </c>
      <c r="E7" s="75">
        <v>20626.169999999998</v>
      </c>
      <c r="F7" s="75">
        <v>20626.169999999998</v>
      </c>
      <c r="G7" s="75"/>
      <c r="H7" s="75"/>
      <c r="I7" s="75"/>
      <c r="J7" s="75"/>
      <c r="K7" s="75"/>
      <c r="L7" s="75"/>
      <c r="M7" s="75"/>
    </row>
    <row r="8" spans="1:13" ht="16.5" customHeight="1">
      <c r="A8" s="75">
        <v>2</v>
      </c>
      <c r="B8" s="67" t="s">
        <v>144</v>
      </c>
      <c r="C8" s="67" t="s">
        <v>145</v>
      </c>
      <c r="D8" s="77">
        <v>5204.8500000000004</v>
      </c>
      <c r="E8" s="68" t="s">
        <v>146</v>
      </c>
      <c r="F8" s="68" t="s">
        <v>146</v>
      </c>
      <c r="G8" s="68"/>
      <c r="H8" s="68"/>
      <c r="I8" s="68"/>
      <c r="J8" s="68"/>
      <c r="K8" s="68"/>
      <c r="L8" s="68"/>
      <c r="M8" s="35"/>
    </row>
    <row r="9" spans="1:13" ht="16.5" customHeight="1">
      <c r="A9" s="75">
        <v>3</v>
      </c>
      <c r="B9" s="67" t="s">
        <v>147</v>
      </c>
      <c r="C9" s="67" t="s">
        <v>148</v>
      </c>
      <c r="D9" s="77">
        <v>5204.8500000000004</v>
      </c>
      <c r="E9" s="68" t="s">
        <v>146</v>
      </c>
      <c r="F9" s="68" t="s">
        <v>146</v>
      </c>
      <c r="G9" s="68"/>
      <c r="H9" s="68"/>
      <c r="I9" s="68"/>
      <c r="J9" s="68"/>
      <c r="K9" s="68"/>
      <c r="L9" s="68"/>
      <c r="M9" s="35"/>
    </row>
    <row r="10" spans="1:13" ht="16.5" customHeight="1">
      <c r="A10" s="75">
        <v>4</v>
      </c>
      <c r="B10" s="67" t="s">
        <v>149</v>
      </c>
      <c r="C10" s="67" t="s">
        <v>150</v>
      </c>
      <c r="D10" s="77">
        <v>5204.8500000000004</v>
      </c>
      <c r="E10" s="68" t="s">
        <v>146</v>
      </c>
      <c r="F10" s="68" t="s">
        <v>146</v>
      </c>
      <c r="G10" s="68"/>
      <c r="H10" s="68"/>
      <c r="I10" s="68"/>
      <c r="J10" s="68"/>
      <c r="K10" s="68"/>
      <c r="L10" s="68"/>
      <c r="M10" s="35"/>
    </row>
    <row r="11" spans="1:13" ht="16.5" customHeight="1">
      <c r="A11" s="75">
        <v>5</v>
      </c>
      <c r="B11" s="67" t="s">
        <v>151</v>
      </c>
      <c r="C11" s="67" t="s">
        <v>152</v>
      </c>
      <c r="D11" s="77">
        <v>5410.18</v>
      </c>
      <c r="E11" s="68" t="s">
        <v>153</v>
      </c>
      <c r="F11" s="68" t="s">
        <v>153</v>
      </c>
      <c r="G11" s="68"/>
      <c r="H11" s="68"/>
      <c r="I11" s="68"/>
      <c r="J11" s="68"/>
      <c r="K11" s="68"/>
      <c r="L11" s="68"/>
      <c r="M11" s="35"/>
    </row>
    <row r="12" spans="1:13" ht="16.5" customHeight="1">
      <c r="A12" s="75">
        <v>6</v>
      </c>
      <c r="B12" s="67" t="s">
        <v>154</v>
      </c>
      <c r="C12" s="67" t="s">
        <v>155</v>
      </c>
      <c r="D12" s="77">
        <v>246.7</v>
      </c>
      <c r="E12" s="68" t="s">
        <v>156</v>
      </c>
      <c r="F12" s="68" t="s">
        <v>156</v>
      </c>
      <c r="G12" s="68"/>
      <c r="H12" s="68"/>
      <c r="I12" s="68"/>
      <c r="J12" s="68"/>
      <c r="K12" s="68"/>
      <c r="L12" s="68"/>
      <c r="M12" s="35"/>
    </row>
    <row r="13" spans="1:13" ht="16.5" customHeight="1">
      <c r="A13" s="75">
        <v>7</v>
      </c>
      <c r="B13" s="67" t="s">
        <v>157</v>
      </c>
      <c r="C13" s="67" t="s">
        <v>158</v>
      </c>
      <c r="D13" s="77">
        <v>246.7</v>
      </c>
      <c r="E13" s="68" t="s">
        <v>156</v>
      </c>
      <c r="F13" s="68" t="s">
        <v>156</v>
      </c>
      <c r="G13" s="68"/>
      <c r="H13" s="68"/>
      <c r="I13" s="68"/>
      <c r="J13" s="68"/>
      <c r="K13" s="68"/>
      <c r="L13" s="68"/>
      <c r="M13" s="35"/>
    </row>
    <row r="14" spans="1:13" ht="16.5" customHeight="1">
      <c r="A14" s="75">
        <v>8</v>
      </c>
      <c r="B14" s="67" t="s">
        <v>159</v>
      </c>
      <c r="C14" s="67" t="s">
        <v>160</v>
      </c>
      <c r="D14" s="77">
        <v>5163.4799999999996</v>
      </c>
      <c r="E14" s="68" t="s">
        <v>161</v>
      </c>
      <c r="F14" s="68" t="s">
        <v>161</v>
      </c>
      <c r="G14" s="68"/>
      <c r="H14" s="68"/>
      <c r="I14" s="68"/>
      <c r="J14" s="68"/>
      <c r="K14" s="68"/>
      <c r="L14" s="68"/>
      <c r="M14" s="35"/>
    </row>
    <row r="15" spans="1:13" ht="16.5" customHeight="1">
      <c r="A15" s="75">
        <v>9</v>
      </c>
      <c r="B15" s="67" t="s">
        <v>162</v>
      </c>
      <c r="C15" s="67" t="s">
        <v>163</v>
      </c>
      <c r="D15" s="77">
        <v>5163.4799999999996</v>
      </c>
      <c r="E15" s="68" t="s">
        <v>161</v>
      </c>
      <c r="F15" s="68" t="s">
        <v>161</v>
      </c>
      <c r="G15" s="68"/>
      <c r="H15" s="68"/>
      <c r="I15" s="68"/>
      <c r="J15" s="68"/>
      <c r="K15" s="68"/>
      <c r="L15" s="68"/>
      <c r="M15" s="35"/>
    </row>
    <row r="16" spans="1:13" ht="16.5" customHeight="1">
      <c r="A16" s="75">
        <v>10</v>
      </c>
      <c r="B16" s="67" t="s">
        <v>164</v>
      </c>
      <c r="C16" s="67" t="s">
        <v>165</v>
      </c>
      <c r="D16" s="77">
        <v>293</v>
      </c>
      <c r="E16" s="68" t="s">
        <v>166</v>
      </c>
      <c r="F16" s="68" t="s">
        <v>166</v>
      </c>
      <c r="G16" s="68"/>
      <c r="H16" s="68"/>
      <c r="I16" s="68"/>
      <c r="J16" s="68"/>
      <c r="K16" s="68"/>
      <c r="L16" s="68"/>
      <c r="M16" s="35"/>
    </row>
    <row r="17" spans="1:13" ht="16.5" customHeight="1">
      <c r="A17" s="75">
        <v>11</v>
      </c>
      <c r="B17" s="67" t="s">
        <v>167</v>
      </c>
      <c r="C17" s="67" t="s">
        <v>168</v>
      </c>
      <c r="D17" s="77">
        <v>293</v>
      </c>
      <c r="E17" s="68" t="s">
        <v>166</v>
      </c>
      <c r="F17" s="68" t="s">
        <v>166</v>
      </c>
      <c r="G17" s="68"/>
      <c r="H17" s="68"/>
      <c r="I17" s="68"/>
      <c r="J17" s="68"/>
      <c r="K17" s="68"/>
      <c r="L17" s="68"/>
      <c r="M17" s="35"/>
    </row>
    <row r="18" spans="1:13" ht="16.5" customHeight="1">
      <c r="A18" s="75">
        <v>12</v>
      </c>
      <c r="B18" s="67" t="s">
        <v>169</v>
      </c>
      <c r="C18" s="67" t="s">
        <v>170</v>
      </c>
      <c r="D18" s="77">
        <v>195.33</v>
      </c>
      <c r="E18" s="68" t="s">
        <v>171</v>
      </c>
      <c r="F18" s="68" t="s">
        <v>171</v>
      </c>
      <c r="G18" s="68"/>
      <c r="H18" s="68"/>
      <c r="I18" s="68"/>
      <c r="J18" s="68"/>
      <c r="K18" s="68"/>
      <c r="L18" s="68"/>
      <c r="M18" s="35"/>
    </row>
    <row r="19" spans="1:13" ht="15">
      <c r="A19" s="75">
        <v>13</v>
      </c>
      <c r="B19" s="67" t="s">
        <v>172</v>
      </c>
      <c r="C19" s="67" t="s">
        <v>173</v>
      </c>
      <c r="D19" s="77">
        <v>97.67</v>
      </c>
      <c r="E19" s="68" t="s">
        <v>174</v>
      </c>
      <c r="F19" s="68" t="s">
        <v>174</v>
      </c>
      <c r="G19" s="68"/>
      <c r="H19" s="68"/>
      <c r="I19" s="68"/>
      <c r="J19" s="68"/>
      <c r="K19" s="68"/>
      <c r="L19" s="68"/>
      <c r="M19" s="35"/>
    </row>
    <row r="20" spans="1:13" ht="15">
      <c r="A20" s="75">
        <v>14</v>
      </c>
      <c r="B20" s="67" t="s">
        <v>175</v>
      </c>
      <c r="C20" s="67" t="s">
        <v>176</v>
      </c>
      <c r="D20" s="77">
        <v>88.56</v>
      </c>
      <c r="E20" s="68" t="s">
        <v>177</v>
      </c>
      <c r="F20" s="68" t="s">
        <v>177</v>
      </c>
      <c r="G20" s="68"/>
      <c r="H20" s="68"/>
      <c r="I20" s="68"/>
      <c r="J20" s="68"/>
      <c r="K20" s="68"/>
      <c r="L20" s="68"/>
      <c r="M20" s="35"/>
    </row>
    <row r="21" spans="1:13" ht="15">
      <c r="A21" s="75">
        <v>15</v>
      </c>
      <c r="B21" s="67" t="s">
        <v>178</v>
      </c>
      <c r="C21" s="67" t="s">
        <v>179</v>
      </c>
      <c r="D21" s="77">
        <v>88.56</v>
      </c>
      <c r="E21" s="68" t="s">
        <v>177</v>
      </c>
      <c r="F21" s="68" t="s">
        <v>177</v>
      </c>
      <c r="G21" s="68"/>
      <c r="H21" s="68"/>
      <c r="I21" s="68"/>
      <c r="J21" s="68"/>
      <c r="K21" s="68"/>
      <c r="L21" s="68"/>
      <c r="M21" s="35"/>
    </row>
    <row r="22" spans="1:13" ht="15">
      <c r="A22" s="75">
        <v>16</v>
      </c>
      <c r="B22" s="67" t="s">
        <v>180</v>
      </c>
      <c r="C22" s="67" t="s">
        <v>181</v>
      </c>
      <c r="D22" s="77">
        <v>88.56</v>
      </c>
      <c r="E22" s="68" t="s">
        <v>177</v>
      </c>
      <c r="F22" s="68" t="s">
        <v>177</v>
      </c>
      <c r="G22" s="68"/>
      <c r="H22" s="68"/>
      <c r="I22" s="68"/>
      <c r="J22" s="68"/>
      <c r="K22" s="68"/>
      <c r="L22" s="68"/>
      <c r="M22" s="35"/>
    </row>
    <row r="23" spans="1:13" ht="15">
      <c r="A23" s="75">
        <v>17</v>
      </c>
      <c r="B23" s="67" t="s">
        <v>182</v>
      </c>
      <c r="C23" s="67" t="s">
        <v>183</v>
      </c>
      <c r="D23" s="68">
        <v>3555</v>
      </c>
      <c r="E23" s="68">
        <v>3555</v>
      </c>
      <c r="F23" s="68" t="s">
        <v>184</v>
      </c>
      <c r="G23" s="68"/>
      <c r="H23" s="68"/>
      <c r="I23" s="68"/>
      <c r="J23" s="68"/>
      <c r="K23" s="68"/>
      <c r="L23" s="68"/>
      <c r="M23" s="35"/>
    </row>
    <row r="24" spans="1:13" ht="15">
      <c r="A24" s="75">
        <v>18</v>
      </c>
      <c r="B24" s="67" t="s">
        <v>185</v>
      </c>
      <c r="C24" s="67" t="s">
        <v>186</v>
      </c>
      <c r="D24" s="77">
        <v>3005</v>
      </c>
      <c r="E24" s="68" t="s">
        <v>187</v>
      </c>
      <c r="F24" s="68" t="s">
        <v>187</v>
      </c>
      <c r="G24" s="68"/>
      <c r="H24" s="68"/>
      <c r="I24" s="68"/>
      <c r="J24" s="68"/>
      <c r="K24" s="68"/>
      <c r="L24" s="68"/>
      <c r="M24" s="35"/>
    </row>
    <row r="25" spans="1:13" ht="15">
      <c r="A25" s="75">
        <v>19</v>
      </c>
      <c r="B25" s="67" t="s">
        <v>188</v>
      </c>
      <c r="C25" s="67" t="s">
        <v>189</v>
      </c>
      <c r="D25" s="77">
        <v>30.25</v>
      </c>
      <c r="E25" s="68" t="s">
        <v>190</v>
      </c>
      <c r="F25" s="68" t="s">
        <v>190</v>
      </c>
      <c r="G25" s="68"/>
      <c r="H25" s="68"/>
      <c r="I25" s="68"/>
      <c r="J25" s="68"/>
      <c r="K25" s="68"/>
      <c r="L25" s="68"/>
      <c r="M25" s="35"/>
    </row>
    <row r="26" spans="1:13" ht="15">
      <c r="A26" s="75">
        <v>20</v>
      </c>
      <c r="B26" s="67" t="s">
        <v>191</v>
      </c>
      <c r="C26" s="67" t="s">
        <v>192</v>
      </c>
      <c r="D26" s="77">
        <v>2650.32</v>
      </c>
      <c r="E26" s="68" t="s">
        <v>193</v>
      </c>
      <c r="F26" s="68" t="s">
        <v>193</v>
      </c>
      <c r="G26" s="68"/>
      <c r="H26" s="68"/>
      <c r="I26" s="68"/>
      <c r="J26" s="68"/>
      <c r="K26" s="68"/>
      <c r="L26" s="68"/>
      <c r="M26" s="35"/>
    </row>
    <row r="27" spans="1:13" ht="15">
      <c r="A27" s="75">
        <v>21</v>
      </c>
      <c r="B27" s="67" t="s">
        <v>194</v>
      </c>
      <c r="C27" s="67" t="s">
        <v>195</v>
      </c>
      <c r="D27" s="77">
        <v>324.43</v>
      </c>
      <c r="E27" s="68" t="s">
        <v>196</v>
      </c>
      <c r="F27" s="68" t="s">
        <v>196</v>
      </c>
      <c r="G27" s="68"/>
      <c r="H27" s="68"/>
      <c r="I27" s="68"/>
      <c r="J27" s="68"/>
      <c r="K27" s="68"/>
      <c r="L27" s="68"/>
      <c r="M27" s="35"/>
    </row>
    <row r="28" spans="1:13" ht="15">
      <c r="A28" s="75">
        <v>22</v>
      </c>
      <c r="B28" s="67" t="s">
        <v>197</v>
      </c>
      <c r="C28" s="67" t="s">
        <v>198</v>
      </c>
      <c r="D28" s="77">
        <v>550</v>
      </c>
      <c r="E28" s="68" t="s">
        <v>199</v>
      </c>
      <c r="F28" s="68" t="s">
        <v>199</v>
      </c>
      <c r="G28" s="68"/>
      <c r="H28" s="68"/>
      <c r="I28" s="68"/>
      <c r="J28" s="68"/>
      <c r="K28" s="68"/>
      <c r="L28" s="68"/>
      <c r="M28" s="35"/>
    </row>
    <row r="29" spans="1:13" ht="15">
      <c r="A29" s="75">
        <v>23</v>
      </c>
      <c r="B29" s="67" t="s">
        <v>200</v>
      </c>
      <c r="C29" s="67" t="s">
        <v>198</v>
      </c>
      <c r="D29" s="77">
        <v>550</v>
      </c>
      <c r="E29" s="68" t="s">
        <v>199</v>
      </c>
      <c r="F29" s="68" t="s">
        <v>199</v>
      </c>
      <c r="G29" s="68"/>
      <c r="H29" s="68"/>
      <c r="I29" s="68"/>
      <c r="J29" s="68"/>
      <c r="K29" s="68"/>
      <c r="L29" s="68"/>
      <c r="M29" s="35"/>
    </row>
    <row r="30" spans="1:13" ht="15">
      <c r="A30" s="75">
        <v>24</v>
      </c>
      <c r="B30" s="67" t="s">
        <v>201</v>
      </c>
      <c r="C30" s="67" t="s">
        <v>202</v>
      </c>
      <c r="D30" s="77">
        <v>5839</v>
      </c>
      <c r="E30" s="68" t="s">
        <v>203</v>
      </c>
      <c r="F30" s="68" t="s">
        <v>203</v>
      </c>
      <c r="G30" s="68"/>
      <c r="H30" s="68"/>
      <c r="I30" s="68"/>
      <c r="J30" s="68"/>
      <c r="K30" s="68"/>
      <c r="L30" s="68"/>
      <c r="M30" s="35"/>
    </row>
    <row r="31" spans="1:13" ht="15">
      <c r="A31" s="75">
        <v>25</v>
      </c>
      <c r="B31" s="67" t="s">
        <v>204</v>
      </c>
      <c r="C31" s="67" t="s">
        <v>205</v>
      </c>
      <c r="D31" s="77">
        <v>4714</v>
      </c>
      <c r="E31" s="68" t="s">
        <v>206</v>
      </c>
      <c r="F31" s="68" t="s">
        <v>206</v>
      </c>
      <c r="G31" s="68"/>
      <c r="H31" s="68"/>
      <c r="I31" s="68"/>
      <c r="J31" s="68"/>
      <c r="K31" s="68"/>
      <c r="L31" s="68"/>
      <c r="M31" s="35"/>
    </row>
    <row r="32" spans="1:13" ht="15">
      <c r="A32" s="75">
        <v>26</v>
      </c>
      <c r="B32" s="67" t="s">
        <v>207</v>
      </c>
      <c r="C32" s="67" t="s">
        <v>208</v>
      </c>
      <c r="D32" s="77">
        <v>4714</v>
      </c>
      <c r="E32" s="68" t="s">
        <v>206</v>
      </c>
      <c r="F32" s="68" t="s">
        <v>206</v>
      </c>
      <c r="G32" s="68"/>
      <c r="H32" s="68"/>
      <c r="I32" s="68"/>
      <c r="J32" s="68"/>
      <c r="K32" s="68"/>
      <c r="L32" s="68"/>
      <c r="M32" s="35"/>
    </row>
    <row r="33" spans="1:13" ht="15">
      <c r="A33" s="75">
        <v>27</v>
      </c>
      <c r="B33" s="67" t="s">
        <v>209</v>
      </c>
      <c r="C33" s="67" t="s">
        <v>210</v>
      </c>
      <c r="D33" s="77">
        <v>825</v>
      </c>
      <c r="E33" s="68" t="s">
        <v>211</v>
      </c>
      <c r="F33" s="68" t="s">
        <v>211</v>
      </c>
      <c r="G33" s="68"/>
      <c r="H33" s="68"/>
      <c r="I33" s="68"/>
      <c r="J33" s="68"/>
      <c r="K33" s="68"/>
      <c r="L33" s="68"/>
      <c r="M33" s="35"/>
    </row>
    <row r="34" spans="1:13" ht="15">
      <c r="A34" s="75">
        <v>28</v>
      </c>
      <c r="B34" s="67" t="s">
        <v>212</v>
      </c>
      <c r="C34" s="67" t="s">
        <v>213</v>
      </c>
      <c r="D34" s="77">
        <v>50</v>
      </c>
      <c r="E34" s="68" t="s">
        <v>214</v>
      </c>
      <c r="F34" s="68" t="s">
        <v>214</v>
      </c>
      <c r="G34" s="68"/>
      <c r="H34" s="68"/>
      <c r="I34" s="68"/>
      <c r="J34" s="68"/>
      <c r="K34" s="68"/>
      <c r="L34" s="68"/>
      <c r="M34" s="35"/>
    </row>
    <row r="35" spans="1:13" ht="15">
      <c r="A35" s="75">
        <v>29</v>
      </c>
      <c r="B35" s="67" t="s">
        <v>215</v>
      </c>
      <c r="C35" s="67" t="s">
        <v>216</v>
      </c>
      <c r="D35" s="77">
        <v>775</v>
      </c>
      <c r="E35" s="68" t="s">
        <v>217</v>
      </c>
      <c r="F35" s="68" t="s">
        <v>217</v>
      </c>
      <c r="G35" s="68"/>
      <c r="H35" s="68"/>
      <c r="I35" s="68"/>
      <c r="J35" s="68"/>
      <c r="K35" s="68"/>
      <c r="L35" s="68"/>
      <c r="M35" s="35"/>
    </row>
    <row r="36" spans="1:13" ht="15">
      <c r="A36" s="75">
        <v>30</v>
      </c>
      <c r="B36" s="67" t="s">
        <v>218</v>
      </c>
      <c r="C36" s="67" t="s">
        <v>219</v>
      </c>
      <c r="D36" s="77">
        <v>300</v>
      </c>
      <c r="E36" s="68" t="s">
        <v>220</v>
      </c>
      <c r="F36" s="68" t="s">
        <v>220</v>
      </c>
      <c r="G36" s="68"/>
      <c r="H36" s="68"/>
      <c r="I36" s="68"/>
      <c r="J36" s="68"/>
      <c r="K36" s="68"/>
      <c r="L36" s="68"/>
      <c r="M36" s="35"/>
    </row>
    <row r="37" spans="1:13" ht="15">
      <c r="A37" s="75">
        <v>31</v>
      </c>
      <c r="B37" s="67" t="s">
        <v>221</v>
      </c>
      <c r="C37" s="67" t="s">
        <v>219</v>
      </c>
      <c r="D37" s="77">
        <v>300</v>
      </c>
      <c r="E37" s="68" t="s">
        <v>220</v>
      </c>
      <c r="F37" s="68" t="s">
        <v>220</v>
      </c>
      <c r="G37" s="68"/>
      <c r="H37" s="68"/>
      <c r="I37" s="68"/>
      <c r="J37" s="68"/>
      <c r="K37" s="68"/>
      <c r="L37" s="68"/>
      <c r="M37" s="35"/>
    </row>
    <row r="38" spans="1:13" ht="15">
      <c r="A38" s="75">
        <v>32</v>
      </c>
      <c r="B38" s="67" t="s">
        <v>222</v>
      </c>
      <c r="C38" s="67" t="s">
        <v>223</v>
      </c>
      <c r="D38" s="77">
        <v>235.58</v>
      </c>
      <c r="E38" s="68" t="s">
        <v>224</v>
      </c>
      <c r="F38" s="68" t="s">
        <v>224</v>
      </c>
      <c r="G38" s="68"/>
      <c r="H38" s="68"/>
      <c r="I38" s="68"/>
      <c r="J38" s="68"/>
      <c r="K38" s="68"/>
      <c r="L38" s="68"/>
      <c r="M38" s="35"/>
    </row>
    <row r="39" spans="1:13" ht="15">
      <c r="A39" s="75">
        <v>33</v>
      </c>
      <c r="B39" s="67" t="s">
        <v>225</v>
      </c>
      <c r="C39" s="67" t="s">
        <v>226</v>
      </c>
      <c r="D39" s="77">
        <v>235.58</v>
      </c>
      <c r="E39" s="68" t="s">
        <v>224</v>
      </c>
      <c r="F39" s="68" t="s">
        <v>224</v>
      </c>
      <c r="G39" s="68"/>
      <c r="H39" s="68"/>
      <c r="I39" s="68"/>
      <c r="J39" s="68"/>
      <c r="K39" s="68"/>
      <c r="L39" s="68"/>
      <c r="M39" s="35"/>
    </row>
    <row r="40" spans="1:13" ht="15">
      <c r="A40" s="75">
        <v>34</v>
      </c>
      <c r="B40" s="67" t="s">
        <v>227</v>
      </c>
      <c r="C40" s="67" t="s">
        <v>228</v>
      </c>
      <c r="D40" s="77">
        <v>235.58</v>
      </c>
      <c r="E40" s="68" t="s">
        <v>224</v>
      </c>
      <c r="F40" s="68" t="s">
        <v>224</v>
      </c>
      <c r="G40" s="68"/>
      <c r="H40" s="68"/>
      <c r="I40" s="68"/>
      <c r="J40" s="68"/>
      <c r="K40" s="68"/>
      <c r="L40" s="68"/>
      <c r="M40" s="35"/>
    </row>
  </sheetData>
  <mergeCells count="9">
    <mergeCell ref="A2:M2"/>
    <mergeCell ref="A3:I3"/>
    <mergeCell ref="J3:K3"/>
    <mergeCell ref="L3:M3"/>
    <mergeCell ref="A4:A5"/>
    <mergeCell ref="B4:C4"/>
    <mergeCell ref="D4:D5"/>
    <mergeCell ref="E4:L4"/>
    <mergeCell ref="M4:M5"/>
  </mergeCells>
  <phoneticPr fontId="1" type="noConversion"/>
  <printOptions horizontalCentered="1"/>
  <pageMargins left="0.39370078740157483" right="0.39370078740157483" top="0.74803149606299213" bottom="0.74803149606299213" header="0.31496062992125984" footer="0.31496062992125984"/>
  <pageSetup paperSize="9" scale="95" pageOrder="overThenDown" orientation="landscape" r:id="rId1"/>
  <headerFooter>
    <oddHeader>&amp;L&amp;C&amp;R</oddHeader>
    <oddFooter>&amp;L&amp;C&amp;R</oddFooter>
    <evenHeader>&amp;L&amp;C&amp;R</evenHeader>
    <evenFooter>&amp;L&amp;C&amp;R</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K40"/>
  <sheetViews>
    <sheetView workbookViewId="0">
      <pane ySplit="6" topLeftCell="A7" activePane="bottomLeft" state="frozen"/>
      <selection pane="bottomLeft" activeCell="H3" sqref="H3:I3"/>
    </sheetView>
  </sheetViews>
  <sheetFormatPr defaultColWidth="11.83203125" defaultRowHeight="13.5"/>
  <cols>
    <col min="1" max="1" width="9.5" style="40" customWidth="1"/>
    <col min="2" max="2" width="16.5" style="40" customWidth="1"/>
    <col min="3" max="3" width="46.6640625" style="40" bestFit="1" customWidth="1"/>
    <col min="4" max="9" width="14.5" style="45" customWidth="1"/>
    <col min="10" max="16384" width="11.83203125" style="40"/>
  </cols>
  <sheetData>
    <row r="1" spans="1:11">
      <c r="A1" s="41" t="s">
        <v>57</v>
      </c>
      <c r="B1" s="41"/>
      <c r="C1" s="41"/>
      <c r="D1" s="43"/>
      <c r="E1" s="43"/>
      <c r="F1" s="43"/>
      <c r="G1" s="43"/>
      <c r="H1" s="43"/>
      <c r="I1" s="43"/>
    </row>
    <row r="2" spans="1:11" ht="36" customHeight="1">
      <c r="A2" s="100" t="s">
        <v>660</v>
      </c>
      <c r="B2" s="100" t="s">
        <v>30</v>
      </c>
      <c r="C2" s="100" t="s">
        <v>30</v>
      </c>
      <c r="D2" s="100" t="s">
        <v>30</v>
      </c>
      <c r="E2" s="100" t="s">
        <v>30</v>
      </c>
      <c r="F2" s="100" t="s">
        <v>30</v>
      </c>
      <c r="G2" s="100" t="s">
        <v>30</v>
      </c>
      <c r="H2" s="100" t="s">
        <v>30</v>
      </c>
      <c r="I2" s="100" t="s">
        <v>30</v>
      </c>
    </row>
    <row r="3" spans="1:11" ht="18" customHeight="1">
      <c r="A3" s="107" t="s">
        <v>668</v>
      </c>
      <c r="B3" s="107" t="s">
        <v>30</v>
      </c>
      <c r="C3" s="107" t="s">
        <v>30</v>
      </c>
      <c r="D3" s="107" t="s">
        <v>30</v>
      </c>
      <c r="E3" s="107" t="s">
        <v>30</v>
      </c>
      <c r="F3" s="108" t="s">
        <v>31</v>
      </c>
      <c r="G3" s="108" t="s">
        <v>30</v>
      </c>
      <c r="H3" s="108" t="s">
        <v>32</v>
      </c>
      <c r="I3" s="108" t="s">
        <v>30</v>
      </c>
    </row>
    <row r="4" spans="1:11" ht="18" customHeight="1">
      <c r="A4" s="105" t="s">
        <v>33</v>
      </c>
      <c r="B4" s="105" t="s">
        <v>50</v>
      </c>
      <c r="C4" s="105" t="s">
        <v>30</v>
      </c>
      <c r="D4" s="106" t="s">
        <v>51</v>
      </c>
      <c r="E4" s="106" t="s">
        <v>52</v>
      </c>
      <c r="F4" s="106" t="s">
        <v>53</v>
      </c>
      <c r="G4" s="106" t="s">
        <v>54</v>
      </c>
      <c r="H4" s="106" t="s">
        <v>55</v>
      </c>
      <c r="I4" s="106" t="s">
        <v>56</v>
      </c>
    </row>
    <row r="5" spans="1:11" ht="18" customHeight="1">
      <c r="A5" s="105" t="s">
        <v>30</v>
      </c>
      <c r="B5" s="34" t="s">
        <v>37</v>
      </c>
      <c r="C5" s="34" t="s">
        <v>38</v>
      </c>
      <c r="D5" s="106" t="s">
        <v>30</v>
      </c>
      <c r="E5" s="106" t="s">
        <v>30</v>
      </c>
      <c r="F5" s="106" t="s">
        <v>30</v>
      </c>
      <c r="G5" s="106" t="s">
        <v>30</v>
      </c>
      <c r="H5" s="106" t="s">
        <v>30</v>
      </c>
      <c r="I5" s="106" t="s">
        <v>30</v>
      </c>
    </row>
    <row r="6" spans="1:11" ht="18" customHeight="1">
      <c r="A6" s="34" t="s">
        <v>47</v>
      </c>
      <c r="B6" s="34">
        <v>1</v>
      </c>
      <c r="C6" s="34">
        <v>2</v>
      </c>
      <c r="D6" s="44">
        <v>3</v>
      </c>
      <c r="E6" s="44">
        <v>4</v>
      </c>
      <c r="F6" s="44">
        <v>5</v>
      </c>
      <c r="G6" s="44">
        <v>6</v>
      </c>
      <c r="H6" s="44">
        <v>7</v>
      </c>
      <c r="I6" s="44">
        <v>8</v>
      </c>
    </row>
    <row r="7" spans="1:11" ht="16.5" customHeight="1">
      <c r="A7" s="69">
        <v>1</v>
      </c>
      <c r="B7" s="67"/>
      <c r="C7" s="67" t="s">
        <v>9</v>
      </c>
      <c r="D7" s="82">
        <f>D8+D11+D16+D20+D23+D30+D38</f>
        <v>20626.170000000002</v>
      </c>
      <c r="E7" s="83">
        <f>E8+E11+E16+E20+E23+E30+E38</f>
        <v>3477.5499999999997</v>
      </c>
      <c r="F7" s="83">
        <f>F8+F11+F16+F20+F23+F30+F38</f>
        <v>17148.620000000003</v>
      </c>
      <c r="G7" s="82"/>
      <c r="H7" s="68"/>
      <c r="I7" s="68"/>
      <c r="J7" s="72"/>
      <c r="K7" s="72"/>
    </row>
    <row r="8" spans="1:11" ht="16.5" customHeight="1">
      <c r="A8" s="69">
        <v>2</v>
      </c>
      <c r="B8" s="67" t="s">
        <v>144</v>
      </c>
      <c r="C8" s="67" t="s">
        <v>145</v>
      </c>
      <c r="D8" s="82">
        <v>5204.8500000000004</v>
      </c>
      <c r="E8" s="83">
        <f>2948.97</f>
        <v>2948.97</v>
      </c>
      <c r="F8" s="83">
        <f>2255.88</f>
        <v>2255.88</v>
      </c>
      <c r="G8" s="82"/>
      <c r="H8" s="68"/>
      <c r="I8" s="68"/>
    </row>
    <row r="9" spans="1:11" ht="16.5" customHeight="1">
      <c r="A9" s="69">
        <v>3</v>
      </c>
      <c r="B9" s="67" t="s">
        <v>147</v>
      </c>
      <c r="C9" s="67" t="s">
        <v>148</v>
      </c>
      <c r="D9" s="82">
        <v>5204.8500000000004</v>
      </c>
      <c r="E9" s="83">
        <f>2948.97</f>
        <v>2948.97</v>
      </c>
      <c r="F9" s="83">
        <f>2255.88</f>
        <v>2255.88</v>
      </c>
      <c r="G9" s="82"/>
      <c r="H9" s="68"/>
      <c r="I9" s="68"/>
    </row>
    <row r="10" spans="1:11" ht="16.5" customHeight="1">
      <c r="A10" s="69">
        <v>4</v>
      </c>
      <c r="B10" s="67" t="s">
        <v>149</v>
      </c>
      <c r="C10" s="67" t="s">
        <v>150</v>
      </c>
      <c r="D10" s="82">
        <v>5204.8500000000004</v>
      </c>
      <c r="E10" s="83">
        <f>2948.97</f>
        <v>2948.97</v>
      </c>
      <c r="F10" s="83">
        <f>2255.88</f>
        <v>2255.88</v>
      </c>
      <c r="G10" s="82"/>
      <c r="H10" s="68"/>
      <c r="I10" s="68"/>
    </row>
    <row r="11" spans="1:11" ht="16.5" customHeight="1">
      <c r="A11" s="69">
        <v>5</v>
      </c>
      <c r="B11" s="67" t="s">
        <v>151</v>
      </c>
      <c r="C11" s="67" t="s">
        <v>152</v>
      </c>
      <c r="D11" s="82">
        <v>5410.18</v>
      </c>
      <c r="E11" s="83"/>
      <c r="F11" s="83">
        <v>5410.18</v>
      </c>
      <c r="G11" s="82"/>
      <c r="H11" s="68"/>
      <c r="I11" s="68"/>
    </row>
    <row r="12" spans="1:11" ht="16.5" customHeight="1">
      <c r="A12" s="69">
        <v>6</v>
      </c>
      <c r="B12" s="67" t="s">
        <v>154</v>
      </c>
      <c r="C12" s="67" t="s">
        <v>155</v>
      </c>
      <c r="D12" s="82">
        <v>246.7</v>
      </c>
      <c r="E12" s="83"/>
      <c r="F12" s="83">
        <v>246.7</v>
      </c>
      <c r="G12" s="82"/>
      <c r="H12" s="68"/>
      <c r="I12" s="68"/>
    </row>
    <row r="13" spans="1:11" ht="16.5" customHeight="1">
      <c r="A13" s="69">
        <v>7</v>
      </c>
      <c r="B13" s="67" t="s">
        <v>157</v>
      </c>
      <c r="C13" s="67" t="s">
        <v>158</v>
      </c>
      <c r="D13" s="82">
        <v>246.7</v>
      </c>
      <c r="E13" s="83"/>
      <c r="F13" s="83">
        <v>246.7</v>
      </c>
      <c r="G13" s="82"/>
      <c r="H13" s="68"/>
      <c r="I13" s="68"/>
    </row>
    <row r="14" spans="1:11" ht="16.5" customHeight="1">
      <c r="A14" s="69">
        <v>8</v>
      </c>
      <c r="B14" s="67" t="s">
        <v>159</v>
      </c>
      <c r="C14" s="67" t="s">
        <v>160</v>
      </c>
      <c r="D14" s="82">
        <v>5163.4799999999996</v>
      </c>
      <c r="E14" s="83"/>
      <c r="F14" s="83">
        <v>5163.4799999999996</v>
      </c>
      <c r="G14" s="82"/>
      <c r="H14" s="68"/>
      <c r="I14" s="68"/>
    </row>
    <row r="15" spans="1:11" ht="16.5" customHeight="1">
      <c r="A15" s="69">
        <v>9</v>
      </c>
      <c r="B15" s="67" t="s">
        <v>162</v>
      </c>
      <c r="C15" s="67" t="s">
        <v>163</v>
      </c>
      <c r="D15" s="82">
        <v>5163.4799999999996</v>
      </c>
      <c r="E15" s="83"/>
      <c r="F15" s="83">
        <v>5163.4799999999996</v>
      </c>
      <c r="G15" s="82"/>
      <c r="H15" s="68"/>
      <c r="I15" s="68"/>
    </row>
    <row r="16" spans="1:11" ht="16.5" customHeight="1">
      <c r="A16" s="69">
        <v>10</v>
      </c>
      <c r="B16" s="67" t="s">
        <v>164</v>
      </c>
      <c r="C16" s="67" t="s">
        <v>165</v>
      </c>
      <c r="D16" s="82">
        <v>293</v>
      </c>
      <c r="E16" s="83">
        <v>293</v>
      </c>
      <c r="F16" s="83"/>
      <c r="G16" s="82"/>
      <c r="H16" s="68"/>
      <c r="I16" s="68"/>
    </row>
    <row r="17" spans="1:9" ht="16.5" customHeight="1">
      <c r="A17" s="69">
        <v>11</v>
      </c>
      <c r="B17" s="67" t="s">
        <v>167</v>
      </c>
      <c r="C17" s="67" t="s">
        <v>168</v>
      </c>
      <c r="D17" s="82">
        <v>293</v>
      </c>
      <c r="E17" s="83">
        <v>293</v>
      </c>
      <c r="F17" s="83"/>
      <c r="G17" s="82"/>
      <c r="H17" s="68"/>
      <c r="I17" s="68"/>
    </row>
    <row r="18" spans="1:9" ht="15">
      <c r="A18" s="69">
        <v>12</v>
      </c>
      <c r="B18" s="67" t="s">
        <v>169</v>
      </c>
      <c r="C18" s="67" t="s">
        <v>170</v>
      </c>
      <c r="D18" s="82">
        <v>195.33</v>
      </c>
      <c r="E18" s="83">
        <v>195.33</v>
      </c>
      <c r="F18" s="83"/>
      <c r="G18" s="82"/>
      <c r="H18" s="68"/>
      <c r="I18" s="68"/>
    </row>
    <row r="19" spans="1:9" ht="15">
      <c r="A19" s="69">
        <v>13</v>
      </c>
      <c r="B19" s="67" t="s">
        <v>172</v>
      </c>
      <c r="C19" s="67" t="s">
        <v>173</v>
      </c>
      <c r="D19" s="82">
        <v>97.67</v>
      </c>
      <c r="E19" s="83">
        <v>97.67</v>
      </c>
      <c r="F19" s="83"/>
      <c r="G19" s="82"/>
      <c r="H19" s="68"/>
      <c r="I19" s="68"/>
    </row>
    <row r="20" spans="1:9" ht="15">
      <c r="A20" s="69">
        <v>14</v>
      </c>
      <c r="B20" s="67" t="s">
        <v>175</v>
      </c>
      <c r="C20" s="67" t="s">
        <v>176</v>
      </c>
      <c r="D20" s="82">
        <v>88.56</v>
      </c>
      <c r="E20" s="83"/>
      <c r="F20" s="83">
        <v>88.56</v>
      </c>
      <c r="G20" s="82"/>
      <c r="H20" s="68"/>
      <c r="I20" s="68"/>
    </row>
    <row r="21" spans="1:9" ht="15">
      <c r="A21" s="69">
        <v>15</v>
      </c>
      <c r="B21" s="67" t="s">
        <v>178</v>
      </c>
      <c r="C21" s="67" t="s">
        <v>179</v>
      </c>
      <c r="D21" s="82">
        <v>88.56</v>
      </c>
      <c r="E21" s="83"/>
      <c r="F21" s="83">
        <v>88.56</v>
      </c>
      <c r="G21" s="82"/>
      <c r="H21" s="68"/>
      <c r="I21" s="68"/>
    </row>
    <row r="22" spans="1:9" ht="15">
      <c r="A22" s="69">
        <v>16</v>
      </c>
      <c r="B22" s="67" t="s">
        <v>180</v>
      </c>
      <c r="C22" s="67" t="s">
        <v>181</v>
      </c>
      <c r="D22" s="82">
        <v>88.56</v>
      </c>
      <c r="E22" s="83"/>
      <c r="F22" s="83">
        <v>88.56</v>
      </c>
      <c r="G22" s="82"/>
      <c r="H22" s="68"/>
      <c r="I22" s="68"/>
    </row>
    <row r="23" spans="1:9" ht="15">
      <c r="A23" s="69">
        <v>17</v>
      </c>
      <c r="B23" s="67" t="s">
        <v>182</v>
      </c>
      <c r="C23" s="67" t="s">
        <v>183</v>
      </c>
      <c r="D23" s="82">
        <v>3555</v>
      </c>
      <c r="E23" s="83"/>
      <c r="F23" s="83">
        <v>3555</v>
      </c>
      <c r="G23" s="82"/>
      <c r="H23" s="68"/>
      <c r="I23" s="68"/>
    </row>
    <row r="24" spans="1:9" ht="15">
      <c r="A24" s="69">
        <v>18</v>
      </c>
      <c r="B24" s="67" t="s">
        <v>185</v>
      </c>
      <c r="C24" s="67" t="s">
        <v>186</v>
      </c>
      <c r="D24" s="82">
        <v>3005</v>
      </c>
      <c r="E24" s="83"/>
      <c r="F24" s="83">
        <v>3005</v>
      </c>
      <c r="G24" s="82"/>
      <c r="H24" s="68"/>
      <c r="I24" s="68"/>
    </row>
    <row r="25" spans="1:9" ht="15">
      <c r="A25" s="69">
        <v>19</v>
      </c>
      <c r="B25" s="67" t="s">
        <v>188</v>
      </c>
      <c r="C25" s="67" t="s">
        <v>189</v>
      </c>
      <c r="D25" s="82">
        <v>30.25</v>
      </c>
      <c r="E25" s="83"/>
      <c r="F25" s="83">
        <v>30.25</v>
      </c>
      <c r="G25" s="82"/>
      <c r="H25" s="68"/>
      <c r="I25" s="68"/>
    </row>
    <row r="26" spans="1:9" ht="15">
      <c r="A26" s="69">
        <v>20</v>
      </c>
      <c r="B26" s="67" t="s">
        <v>191</v>
      </c>
      <c r="C26" s="67" t="s">
        <v>192</v>
      </c>
      <c r="D26" s="82">
        <v>2650.32</v>
      </c>
      <c r="E26" s="83"/>
      <c r="F26" s="83">
        <v>2650.32</v>
      </c>
      <c r="G26" s="82"/>
      <c r="H26" s="68"/>
      <c r="I26" s="68"/>
    </row>
    <row r="27" spans="1:9" ht="15">
      <c r="A27" s="69">
        <v>21</v>
      </c>
      <c r="B27" s="67" t="s">
        <v>194</v>
      </c>
      <c r="C27" s="67" t="s">
        <v>195</v>
      </c>
      <c r="D27" s="82">
        <v>324.43</v>
      </c>
      <c r="E27" s="83"/>
      <c r="F27" s="83">
        <v>324.43</v>
      </c>
      <c r="G27" s="82"/>
      <c r="H27" s="68"/>
      <c r="I27" s="68"/>
    </row>
    <row r="28" spans="1:9" ht="15">
      <c r="A28" s="69">
        <v>22</v>
      </c>
      <c r="B28" s="67" t="s">
        <v>197</v>
      </c>
      <c r="C28" s="67" t="s">
        <v>198</v>
      </c>
      <c r="D28" s="82">
        <v>550</v>
      </c>
      <c r="E28" s="83"/>
      <c r="F28" s="83">
        <v>550</v>
      </c>
      <c r="G28" s="82"/>
      <c r="H28" s="68"/>
      <c r="I28" s="68"/>
    </row>
    <row r="29" spans="1:9" ht="15">
      <c r="A29" s="69">
        <v>23</v>
      </c>
      <c r="B29" s="67" t="s">
        <v>200</v>
      </c>
      <c r="C29" s="67" t="s">
        <v>198</v>
      </c>
      <c r="D29" s="82">
        <v>550</v>
      </c>
      <c r="E29" s="83"/>
      <c r="F29" s="83">
        <v>550</v>
      </c>
      <c r="G29" s="82"/>
      <c r="H29" s="68"/>
      <c r="I29" s="68"/>
    </row>
    <row r="30" spans="1:9" ht="15">
      <c r="A30" s="69">
        <v>24</v>
      </c>
      <c r="B30" s="67" t="s">
        <v>201</v>
      </c>
      <c r="C30" s="67" t="s">
        <v>202</v>
      </c>
      <c r="D30" s="82">
        <v>5839</v>
      </c>
      <c r="E30" s="83"/>
      <c r="F30" s="83">
        <v>5839</v>
      </c>
      <c r="G30" s="82"/>
      <c r="H30" s="68"/>
      <c r="I30" s="68"/>
    </row>
    <row r="31" spans="1:9" ht="15">
      <c r="A31" s="69">
        <v>25</v>
      </c>
      <c r="B31" s="67" t="s">
        <v>204</v>
      </c>
      <c r="C31" s="67" t="s">
        <v>205</v>
      </c>
      <c r="D31" s="82">
        <v>4714</v>
      </c>
      <c r="E31" s="83"/>
      <c r="F31" s="83">
        <v>4714</v>
      </c>
      <c r="G31" s="82"/>
      <c r="H31" s="68"/>
      <c r="I31" s="68"/>
    </row>
    <row r="32" spans="1:9" ht="15">
      <c r="A32" s="69">
        <v>26</v>
      </c>
      <c r="B32" s="67" t="s">
        <v>207</v>
      </c>
      <c r="C32" s="67" t="s">
        <v>208</v>
      </c>
      <c r="D32" s="82">
        <v>4714</v>
      </c>
      <c r="E32" s="83"/>
      <c r="F32" s="83">
        <v>4714</v>
      </c>
      <c r="G32" s="82"/>
      <c r="H32" s="68"/>
      <c r="I32" s="68"/>
    </row>
    <row r="33" spans="1:9" ht="15">
      <c r="A33" s="69">
        <v>27</v>
      </c>
      <c r="B33" s="67" t="s">
        <v>209</v>
      </c>
      <c r="C33" s="67" t="s">
        <v>210</v>
      </c>
      <c r="D33" s="82">
        <v>825</v>
      </c>
      <c r="E33" s="83"/>
      <c r="F33" s="83">
        <v>825</v>
      </c>
      <c r="G33" s="82"/>
      <c r="H33" s="68"/>
      <c r="I33" s="68"/>
    </row>
    <row r="34" spans="1:9" ht="15">
      <c r="A34" s="69">
        <v>28</v>
      </c>
      <c r="B34" s="67" t="s">
        <v>212</v>
      </c>
      <c r="C34" s="67" t="s">
        <v>213</v>
      </c>
      <c r="D34" s="82">
        <v>50</v>
      </c>
      <c r="E34" s="83"/>
      <c r="F34" s="83">
        <v>50</v>
      </c>
      <c r="G34" s="82"/>
      <c r="H34" s="68"/>
      <c r="I34" s="68"/>
    </row>
    <row r="35" spans="1:9" ht="15">
      <c r="A35" s="69">
        <v>29</v>
      </c>
      <c r="B35" s="67" t="s">
        <v>215</v>
      </c>
      <c r="C35" s="67" t="s">
        <v>216</v>
      </c>
      <c r="D35" s="82">
        <v>775</v>
      </c>
      <c r="E35" s="83"/>
      <c r="F35" s="83">
        <v>775</v>
      </c>
      <c r="G35" s="82"/>
      <c r="H35" s="68"/>
      <c r="I35" s="68"/>
    </row>
    <row r="36" spans="1:9" ht="15">
      <c r="A36" s="69">
        <v>30</v>
      </c>
      <c r="B36" s="67" t="s">
        <v>218</v>
      </c>
      <c r="C36" s="67" t="s">
        <v>219</v>
      </c>
      <c r="D36" s="82">
        <v>300</v>
      </c>
      <c r="E36" s="83"/>
      <c r="F36" s="83">
        <v>300</v>
      </c>
      <c r="G36" s="82"/>
      <c r="H36" s="68"/>
      <c r="I36" s="68"/>
    </row>
    <row r="37" spans="1:9" ht="15">
      <c r="A37" s="69">
        <v>31</v>
      </c>
      <c r="B37" s="67" t="s">
        <v>221</v>
      </c>
      <c r="C37" s="67" t="s">
        <v>219</v>
      </c>
      <c r="D37" s="82">
        <v>300</v>
      </c>
      <c r="E37" s="83"/>
      <c r="F37" s="83">
        <v>300</v>
      </c>
      <c r="G37" s="82"/>
      <c r="H37" s="68"/>
      <c r="I37" s="68"/>
    </row>
    <row r="38" spans="1:9" ht="15">
      <c r="A38" s="69">
        <v>32</v>
      </c>
      <c r="B38" s="67" t="s">
        <v>222</v>
      </c>
      <c r="C38" s="67" t="s">
        <v>223</v>
      </c>
      <c r="D38" s="82">
        <v>235.58</v>
      </c>
      <c r="E38" s="83">
        <v>235.58</v>
      </c>
      <c r="F38" s="83"/>
      <c r="G38" s="82"/>
      <c r="H38" s="68"/>
      <c r="I38" s="68"/>
    </row>
    <row r="39" spans="1:9" ht="15">
      <c r="A39" s="69">
        <v>33</v>
      </c>
      <c r="B39" s="67" t="s">
        <v>225</v>
      </c>
      <c r="C39" s="67" t="s">
        <v>226</v>
      </c>
      <c r="D39" s="82">
        <v>235.58</v>
      </c>
      <c r="E39" s="83">
        <v>235.58</v>
      </c>
      <c r="F39" s="83"/>
      <c r="G39" s="82"/>
      <c r="H39" s="68"/>
      <c r="I39" s="68"/>
    </row>
    <row r="40" spans="1:9" ht="15">
      <c r="A40" s="69">
        <v>34</v>
      </c>
      <c r="B40" s="67" t="s">
        <v>227</v>
      </c>
      <c r="C40" s="67" t="s">
        <v>228</v>
      </c>
      <c r="D40" s="82">
        <v>235.58</v>
      </c>
      <c r="E40" s="83">
        <v>235.58</v>
      </c>
      <c r="F40" s="83"/>
      <c r="G40" s="82"/>
      <c r="H40" s="68"/>
      <c r="I40" s="68"/>
    </row>
  </sheetData>
  <mergeCells count="12">
    <mergeCell ref="H4:H5"/>
    <mergeCell ref="I4:I5"/>
    <mergeCell ref="A2:I2"/>
    <mergeCell ref="A3:E3"/>
    <mergeCell ref="F3:G3"/>
    <mergeCell ref="H3:I3"/>
    <mergeCell ref="A4:A5"/>
    <mergeCell ref="B4:C4"/>
    <mergeCell ref="D4:D5"/>
    <mergeCell ref="E4:E5"/>
    <mergeCell ref="F4:F5"/>
    <mergeCell ref="G4:G5"/>
  </mergeCells>
  <phoneticPr fontId="1" type="noConversion"/>
  <printOptions horizontalCentered="1"/>
  <pageMargins left="0" right="0" top="0.74803149606299213" bottom="0.74803149606299213" header="0.31496062992125984" footer="0.31496062992125984"/>
  <pageSetup paperSize="9" pageOrder="overThenDown" orientation="landscape" r:id="rId1"/>
  <headerFooter>
    <oddHeader>&amp;L&amp;C&amp;R</oddHeader>
    <oddFooter>&amp;L&amp;C&amp;R</oddFooter>
    <evenHeader>&amp;L&amp;C&amp;R</evenHeader>
    <evenFooter>&amp;L&amp;C&amp;R</evenFooter>
  </headerFooter>
</worksheet>
</file>

<file path=xl/worksheets/sheet5.xml><?xml version="1.0" encoding="utf-8"?>
<worksheet xmlns="http://schemas.openxmlformats.org/spreadsheetml/2006/main" xmlns:r="http://schemas.openxmlformats.org/officeDocument/2006/relationships">
  <sheetPr>
    <pageSetUpPr fitToPage="1"/>
  </sheetPr>
  <dimension ref="A1:D38"/>
  <sheetViews>
    <sheetView showGridLines="0" showZeros="0" tabSelected="1" workbookViewId="0">
      <selection activeCell="C9" sqref="C9"/>
    </sheetView>
  </sheetViews>
  <sheetFormatPr defaultRowHeight="11.25"/>
  <cols>
    <col min="1" max="1" width="45.83203125" customWidth="1"/>
    <col min="2" max="2" width="30.83203125" customWidth="1"/>
    <col min="3" max="3" width="103" bestFit="1" customWidth="1"/>
    <col min="4" max="4" width="30.83203125" customWidth="1"/>
  </cols>
  <sheetData>
    <row r="1" spans="1:4" ht="12" customHeight="1">
      <c r="A1" s="1" t="s">
        <v>59</v>
      </c>
      <c r="B1" s="2"/>
      <c r="C1" s="3"/>
      <c r="D1" s="2"/>
    </row>
    <row r="2" spans="1:4" ht="31.5" customHeight="1">
      <c r="A2" s="99" t="s">
        <v>661</v>
      </c>
      <c r="B2" s="99"/>
      <c r="C2" s="99"/>
      <c r="D2" s="99"/>
    </row>
    <row r="3" spans="1:4" ht="23.25" customHeight="1">
      <c r="A3" s="4" t="s">
        <v>668</v>
      </c>
      <c r="B3" s="5"/>
      <c r="C3" s="46" t="s">
        <v>31</v>
      </c>
      <c r="D3" s="46" t="s">
        <v>48</v>
      </c>
    </row>
    <row r="4" spans="1:4" s="14" customFormat="1" ht="20.100000000000001" customHeight="1">
      <c r="A4" s="97" t="s">
        <v>1</v>
      </c>
      <c r="B4" s="98"/>
      <c r="C4" s="97" t="s">
        <v>2</v>
      </c>
      <c r="D4" s="98"/>
    </row>
    <row r="5" spans="1:4" s="14" customFormat="1" ht="20.100000000000001" customHeight="1">
      <c r="A5" s="6" t="s">
        <v>3</v>
      </c>
      <c r="B5" s="7" t="s">
        <v>15</v>
      </c>
      <c r="C5" s="6" t="s">
        <v>3</v>
      </c>
      <c r="D5" s="7" t="s">
        <v>15</v>
      </c>
    </row>
    <row r="6" spans="1:4" s="15" customFormat="1" ht="20.100000000000001" customHeight="1">
      <c r="A6" s="8" t="s">
        <v>23</v>
      </c>
      <c r="B6" s="13">
        <v>17621.169999999998</v>
      </c>
      <c r="C6" s="16" t="s">
        <v>22</v>
      </c>
      <c r="D6" s="78">
        <v>3327.43</v>
      </c>
    </row>
    <row r="7" spans="1:4" s="15" customFormat="1" ht="20.100000000000001" customHeight="1">
      <c r="A7" s="9" t="s">
        <v>24</v>
      </c>
      <c r="B7" s="13">
        <v>3005</v>
      </c>
      <c r="C7" s="16" t="s">
        <v>21</v>
      </c>
      <c r="D7" s="78">
        <v>150.12</v>
      </c>
    </row>
    <row r="8" spans="1:4" s="15" customFormat="1" ht="20.100000000000001" customHeight="1">
      <c r="A8" s="8" t="s">
        <v>25</v>
      </c>
      <c r="B8" s="13">
        <v>0</v>
      </c>
      <c r="C8" s="16" t="s">
        <v>14</v>
      </c>
      <c r="D8" s="81">
        <v>3327.58</v>
      </c>
    </row>
    <row r="9" spans="1:4" s="15" customFormat="1" ht="20.100000000000001" customHeight="1">
      <c r="A9" s="24"/>
      <c r="B9" s="26"/>
      <c r="C9" s="87" t="s">
        <v>635</v>
      </c>
      <c r="D9" s="88">
        <v>1335.53</v>
      </c>
    </row>
    <row r="10" spans="1:4" s="15" customFormat="1" ht="20.100000000000001" customHeight="1">
      <c r="A10" s="24"/>
      <c r="B10" s="26"/>
      <c r="C10" s="90" t="s">
        <v>630</v>
      </c>
      <c r="D10" s="78">
        <v>241.09</v>
      </c>
    </row>
    <row r="11" spans="1:4" s="15" customFormat="1" ht="20.100000000000001" customHeight="1">
      <c r="A11" s="29"/>
      <c r="B11" s="26"/>
      <c r="C11" s="90" t="s">
        <v>677</v>
      </c>
      <c r="D11" s="94">
        <f>D8-D9-D10</f>
        <v>1750.96</v>
      </c>
    </row>
    <row r="12" spans="1:4" s="15" customFormat="1" ht="20.100000000000001" customHeight="1">
      <c r="A12" s="24"/>
      <c r="B12" s="13">
        <f>SUM(B13:B14)</f>
        <v>0</v>
      </c>
      <c r="C12" s="27"/>
      <c r="D12" s="28"/>
    </row>
    <row r="13" spans="1:4" s="15" customFormat="1" ht="20.100000000000001" customHeight="1">
      <c r="A13" s="25"/>
      <c r="B13" s="26"/>
      <c r="C13" s="30" t="s">
        <v>13</v>
      </c>
      <c r="D13" s="11">
        <v>13821.04</v>
      </c>
    </row>
    <row r="14" spans="1:4" s="15" customFormat="1" ht="20.100000000000001" customHeight="1">
      <c r="A14" s="24"/>
      <c r="B14" s="26"/>
      <c r="C14" s="17" t="s">
        <v>652</v>
      </c>
      <c r="D14" s="79">
        <v>55</v>
      </c>
    </row>
    <row r="15" spans="1:4" s="15" customFormat="1" ht="20.100000000000001" customHeight="1">
      <c r="A15" s="32"/>
      <c r="B15" s="13"/>
      <c r="C15" s="17" t="s">
        <v>653</v>
      </c>
      <c r="D15" s="80">
        <v>57.45</v>
      </c>
    </row>
    <row r="16" spans="1:4" s="15" customFormat="1" ht="20.100000000000001" customHeight="1">
      <c r="A16" s="32"/>
      <c r="B16" s="13"/>
      <c r="C16" s="17" t="s">
        <v>655</v>
      </c>
      <c r="D16" s="80">
        <v>16.55</v>
      </c>
    </row>
    <row r="17" spans="1:4" s="15" customFormat="1" ht="20.100000000000001" customHeight="1">
      <c r="A17" s="32"/>
      <c r="B17" s="13"/>
      <c r="C17" s="21" t="s">
        <v>633</v>
      </c>
      <c r="D17" s="80">
        <v>48.75</v>
      </c>
    </row>
    <row r="18" spans="1:4" s="15" customFormat="1" ht="20.100000000000001" customHeight="1">
      <c r="A18" s="32"/>
      <c r="B18" s="13"/>
      <c r="C18" s="17" t="s">
        <v>618</v>
      </c>
      <c r="D18" s="79">
        <v>9.36</v>
      </c>
    </row>
    <row r="19" spans="1:4" s="15" customFormat="1" ht="20.100000000000001" customHeight="1">
      <c r="A19" s="32"/>
      <c r="B19" s="26"/>
      <c r="C19" s="17" t="s">
        <v>619</v>
      </c>
      <c r="D19" s="79">
        <v>324.43</v>
      </c>
    </row>
    <row r="20" spans="1:4" s="15" customFormat="1" ht="20.100000000000001" customHeight="1">
      <c r="A20" s="32"/>
      <c r="B20" s="26"/>
      <c r="C20" s="17" t="s">
        <v>620</v>
      </c>
      <c r="D20" s="79">
        <v>300</v>
      </c>
    </row>
    <row r="21" spans="1:4" s="15" customFormat="1" ht="20.100000000000001" customHeight="1">
      <c r="A21" s="32"/>
      <c r="B21" s="26"/>
      <c r="C21" s="17" t="s">
        <v>621</v>
      </c>
      <c r="D21" s="79">
        <v>49.86</v>
      </c>
    </row>
    <row r="22" spans="1:4" s="15" customFormat="1" ht="20.100000000000001" customHeight="1">
      <c r="A22" s="32"/>
      <c r="B22" s="26"/>
      <c r="C22" s="22" t="s">
        <v>622</v>
      </c>
      <c r="D22" s="79">
        <v>272.66000000000003</v>
      </c>
    </row>
    <row r="23" spans="1:4" s="15" customFormat="1" ht="20.100000000000001" customHeight="1">
      <c r="A23" s="32"/>
      <c r="B23" s="26"/>
      <c r="C23" s="16" t="s">
        <v>623</v>
      </c>
      <c r="D23" s="79">
        <v>50</v>
      </c>
    </row>
    <row r="24" spans="1:4" s="15" customFormat="1" ht="20.100000000000001" customHeight="1">
      <c r="A24" s="32"/>
      <c r="B24" s="26"/>
      <c r="C24" s="20" t="s">
        <v>624</v>
      </c>
      <c r="D24" s="79">
        <v>1442.5</v>
      </c>
    </row>
    <row r="25" spans="1:4" s="15" customFormat="1" ht="20.100000000000001" customHeight="1">
      <c r="A25" s="32"/>
      <c r="B25" s="26"/>
      <c r="C25" s="30" t="s">
        <v>625</v>
      </c>
      <c r="D25" s="79">
        <v>1290.01</v>
      </c>
    </row>
    <row r="26" spans="1:4" s="15" customFormat="1" ht="20.100000000000001" customHeight="1">
      <c r="A26" s="32"/>
      <c r="B26" s="26"/>
      <c r="C26" s="17" t="s">
        <v>626</v>
      </c>
      <c r="D26" s="79">
        <v>398.38</v>
      </c>
    </row>
    <row r="27" spans="1:4" s="15" customFormat="1" ht="20.100000000000001" customHeight="1">
      <c r="A27" s="32"/>
      <c r="B27" s="26"/>
      <c r="C27" s="17" t="s">
        <v>627</v>
      </c>
      <c r="D27" s="80">
        <v>773</v>
      </c>
    </row>
    <row r="28" spans="1:4" s="15" customFormat="1" ht="20.100000000000001" customHeight="1">
      <c r="A28" s="32"/>
      <c r="B28" s="26"/>
      <c r="C28" s="17" t="s">
        <v>628</v>
      </c>
      <c r="D28" s="80">
        <v>1380.38</v>
      </c>
    </row>
    <row r="29" spans="1:4" s="15" customFormat="1" ht="20.100000000000001" customHeight="1">
      <c r="A29" s="32"/>
      <c r="B29" s="26"/>
      <c r="C29" s="21" t="s">
        <v>629</v>
      </c>
      <c r="D29" s="80">
        <v>1498.73</v>
      </c>
    </row>
    <row r="30" spans="1:4" s="15" customFormat="1" ht="20.100000000000001" customHeight="1">
      <c r="A30" s="32"/>
      <c r="B30" s="26"/>
      <c r="C30" s="20" t="s">
        <v>631</v>
      </c>
      <c r="D30" s="80">
        <v>259.77</v>
      </c>
    </row>
    <row r="31" spans="1:4" s="15" customFormat="1" ht="20.100000000000001" customHeight="1">
      <c r="A31" s="32"/>
      <c r="B31" s="26"/>
      <c r="C31" s="15" t="s">
        <v>632</v>
      </c>
      <c r="D31" s="88">
        <v>2316.5500000000002</v>
      </c>
    </row>
    <row r="32" spans="1:4" s="15" customFormat="1" ht="20.100000000000001" customHeight="1">
      <c r="A32" s="32"/>
      <c r="B32" s="26"/>
      <c r="C32" s="87" t="s">
        <v>634</v>
      </c>
      <c r="D32" s="88">
        <v>3</v>
      </c>
    </row>
    <row r="33" spans="1:4" s="15" customFormat="1" ht="20.100000000000001" customHeight="1">
      <c r="A33" s="32"/>
      <c r="B33" s="26"/>
      <c r="C33" s="87" t="s">
        <v>636</v>
      </c>
      <c r="D33" s="88">
        <v>500</v>
      </c>
    </row>
    <row r="34" spans="1:4" s="15" customFormat="1" ht="20.100000000000001" customHeight="1">
      <c r="A34" s="32"/>
      <c r="B34" s="26"/>
      <c r="C34" s="87" t="s">
        <v>637</v>
      </c>
      <c r="D34" s="88">
        <v>30.25</v>
      </c>
    </row>
    <row r="35" spans="1:4" s="15" customFormat="1" ht="20.100000000000001" customHeight="1">
      <c r="A35" s="32"/>
      <c r="B35" s="26"/>
      <c r="C35" s="87" t="s">
        <v>638</v>
      </c>
      <c r="D35" s="88">
        <v>30</v>
      </c>
    </row>
    <row r="36" spans="1:4" s="15" customFormat="1" ht="20.100000000000001" customHeight="1">
      <c r="A36" s="32"/>
      <c r="B36" s="26"/>
      <c r="C36" s="87" t="s">
        <v>639</v>
      </c>
      <c r="D36" s="88">
        <v>2.94</v>
      </c>
    </row>
    <row r="37" spans="1:4" s="15" customFormat="1" ht="20.100000000000001" customHeight="1">
      <c r="A37" s="32"/>
      <c r="B37" s="13"/>
      <c r="C37" s="87" t="s">
        <v>640</v>
      </c>
      <c r="D37" s="89">
        <v>2711.4700000000012</v>
      </c>
    </row>
    <row r="38" spans="1:4" s="15" customFormat="1" ht="20.100000000000001" customHeight="1">
      <c r="A38" s="6" t="s">
        <v>0</v>
      </c>
      <c r="B38" s="13">
        <f>B6+B7</f>
        <v>20626.169999999998</v>
      </c>
      <c r="C38" s="6" t="s">
        <v>12</v>
      </c>
      <c r="D38" s="11">
        <f>+D6+D7+D13+D8</f>
        <v>20626.169999999998</v>
      </c>
    </row>
  </sheetData>
  <sheetProtection formatCells="0" formatColumns="0" formatRows="0"/>
  <mergeCells count="3">
    <mergeCell ref="A2:D2"/>
    <mergeCell ref="A4:B4"/>
    <mergeCell ref="C4:D4"/>
  </mergeCells>
  <phoneticPr fontId="1" type="noConversion"/>
  <printOptions horizontalCentered="1"/>
  <pageMargins left="0.39370078740157483" right="0.39370078740157483" top="0.78740157480314965" bottom="0.98425196850393704" header="0.51181102362204722" footer="0.51181102362204722"/>
  <pageSetup paperSize="9" scale="60" orientation="landscape" horizontalDpi="4294967294" r:id="rId1"/>
  <headerFooter alignWithMargins="0">
    <oddFooter>第 &amp;P 页，共 &amp;N 页</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I36"/>
  <sheetViews>
    <sheetView workbookViewId="0">
      <pane ySplit="6" topLeftCell="A7" activePane="bottomLeft" state="frozen"/>
      <selection pane="bottomLeft" activeCell="H3" sqref="H3"/>
    </sheetView>
  </sheetViews>
  <sheetFormatPr defaultColWidth="11.83203125" defaultRowHeight="13.5"/>
  <cols>
    <col min="1" max="1" width="9.5" style="33" customWidth="1"/>
    <col min="2" max="2" width="17.83203125" style="33" customWidth="1"/>
    <col min="3" max="3" width="46.6640625" style="33" bestFit="1" customWidth="1"/>
    <col min="4" max="4" width="17.83203125" style="33" customWidth="1"/>
    <col min="5" max="8" width="20" style="33" customWidth="1"/>
    <col min="9" max="9" width="16" style="33" bestFit="1" customWidth="1"/>
    <col min="10" max="16384" width="11.83203125" style="33"/>
  </cols>
  <sheetData>
    <row r="1" spans="1:9">
      <c r="A1" s="36" t="s">
        <v>62</v>
      </c>
      <c r="B1" s="36"/>
      <c r="C1" s="36"/>
      <c r="D1" s="36"/>
      <c r="E1" s="36"/>
      <c r="F1" s="36"/>
      <c r="G1" s="36"/>
      <c r="H1" s="36"/>
    </row>
    <row r="2" spans="1:9" ht="36.75" customHeight="1">
      <c r="A2" s="109" t="s">
        <v>662</v>
      </c>
      <c r="B2" s="109" t="s">
        <v>30</v>
      </c>
      <c r="C2" s="109" t="s">
        <v>30</v>
      </c>
      <c r="D2" s="109" t="s">
        <v>30</v>
      </c>
      <c r="E2" s="109" t="s">
        <v>30</v>
      </c>
      <c r="F2" s="109" t="s">
        <v>30</v>
      </c>
      <c r="G2" s="109" t="s">
        <v>30</v>
      </c>
      <c r="H2" s="109" t="s">
        <v>30</v>
      </c>
    </row>
    <row r="3" spans="1:9" ht="18" customHeight="1">
      <c r="A3" s="110" t="s">
        <v>668</v>
      </c>
      <c r="B3" s="111" t="s">
        <v>30</v>
      </c>
      <c r="C3" s="111" t="s">
        <v>30</v>
      </c>
      <c r="D3" s="111" t="s">
        <v>30</v>
      </c>
      <c r="E3" s="111" t="s">
        <v>30</v>
      </c>
      <c r="F3" s="112" t="s">
        <v>31</v>
      </c>
      <c r="G3" s="112" t="s">
        <v>30</v>
      </c>
      <c r="H3" s="47" t="s">
        <v>32</v>
      </c>
    </row>
    <row r="4" spans="1:9" ht="18" customHeight="1">
      <c r="A4" s="105" t="s">
        <v>33</v>
      </c>
      <c r="B4" s="105" t="s">
        <v>50</v>
      </c>
      <c r="C4" s="105" t="s">
        <v>30</v>
      </c>
      <c r="D4" s="105" t="s">
        <v>9</v>
      </c>
      <c r="E4" s="105" t="s">
        <v>52</v>
      </c>
      <c r="F4" s="105" t="s">
        <v>30</v>
      </c>
      <c r="G4" s="105" t="s">
        <v>30</v>
      </c>
      <c r="H4" s="105" t="s">
        <v>53</v>
      </c>
    </row>
    <row r="5" spans="1:9" ht="18" customHeight="1">
      <c r="A5" s="105" t="s">
        <v>30</v>
      </c>
      <c r="B5" s="34" t="s">
        <v>37</v>
      </c>
      <c r="C5" s="34" t="s">
        <v>38</v>
      </c>
      <c r="D5" s="105" t="s">
        <v>30</v>
      </c>
      <c r="E5" s="34" t="s">
        <v>39</v>
      </c>
      <c r="F5" s="34" t="s">
        <v>60</v>
      </c>
      <c r="G5" s="34" t="s">
        <v>61</v>
      </c>
      <c r="H5" s="105" t="s">
        <v>30</v>
      </c>
    </row>
    <row r="6" spans="1:9" ht="18" customHeight="1">
      <c r="A6" s="34" t="s">
        <v>47</v>
      </c>
      <c r="B6" s="34">
        <v>1</v>
      </c>
      <c r="C6" s="34">
        <v>2</v>
      </c>
      <c r="D6" s="34">
        <v>3</v>
      </c>
      <c r="E6" s="34">
        <v>4</v>
      </c>
      <c r="F6" s="34">
        <v>5</v>
      </c>
      <c r="G6" s="34">
        <v>6</v>
      </c>
      <c r="H6" s="34">
        <v>7</v>
      </c>
    </row>
    <row r="7" spans="1:9" ht="16.5" customHeight="1">
      <c r="A7" s="70">
        <v>1</v>
      </c>
      <c r="B7" s="67"/>
      <c r="C7" s="67" t="s">
        <v>9</v>
      </c>
      <c r="D7" s="68" t="s">
        <v>230</v>
      </c>
      <c r="E7" s="68">
        <f>3327.43+150.12</f>
        <v>3477.5499999999997</v>
      </c>
      <c r="F7" s="68">
        <v>3327.43</v>
      </c>
      <c r="G7" s="68">
        <f>G10</f>
        <v>150.12</v>
      </c>
      <c r="H7" s="68">
        <v>14143.619999999999</v>
      </c>
    </row>
    <row r="8" spans="1:9" ht="16.5" customHeight="1">
      <c r="A8" s="70">
        <v>2</v>
      </c>
      <c r="B8" s="67" t="s">
        <v>144</v>
      </c>
      <c r="C8" s="67" t="s">
        <v>145</v>
      </c>
      <c r="D8" s="68" t="s">
        <v>146</v>
      </c>
      <c r="E8" s="68">
        <v>2948.97</v>
      </c>
      <c r="F8" s="68" t="s">
        <v>229</v>
      </c>
      <c r="G8" s="68">
        <v>150.12</v>
      </c>
      <c r="H8" s="83">
        <v>2255.88</v>
      </c>
      <c r="I8" s="76"/>
    </row>
    <row r="9" spans="1:9" ht="16.5" customHeight="1">
      <c r="A9" s="70">
        <v>3</v>
      </c>
      <c r="B9" s="67" t="s">
        <v>147</v>
      </c>
      <c r="C9" s="67" t="s">
        <v>148</v>
      </c>
      <c r="D9" s="68" t="s">
        <v>146</v>
      </c>
      <c r="E9" s="68">
        <v>2948.97</v>
      </c>
      <c r="F9" s="68">
        <v>2798.85</v>
      </c>
      <c r="G9" s="68">
        <v>150.12</v>
      </c>
      <c r="H9" s="83">
        <v>2255.88</v>
      </c>
      <c r="I9" s="76"/>
    </row>
    <row r="10" spans="1:9" ht="16.5" customHeight="1">
      <c r="A10" s="70">
        <v>4</v>
      </c>
      <c r="B10" s="67" t="s">
        <v>149</v>
      </c>
      <c r="C10" s="67" t="s">
        <v>150</v>
      </c>
      <c r="D10" s="68" t="s">
        <v>146</v>
      </c>
      <c r="E10" s="68">
        <v>2948.97</v>
      </c>
      <c r="F10" s="68">
        <v>2798.85</v>
      </c>
      <c r="G10" s="68">
        <v>150.12</v>
      </c>
      <c r="H10" s="83">
        <v>2255.88</v>
      </c>
      <c r="I10" s="76"/>
    </row>
    <row r="11" spans="1:9" ht="16.5" customHeight="1">
      <c r="A11" s="70">
        <v>5</v>
      </c>
      <c r="B11" s="67" t="s">
        <v>151</v>
      </c>
      <c r="C11" s="67" t="s">
        <v>152</v>
      </c>
      <c r="D11" s="68" t="s">
        <v>153</v>
      </c>
      <c r="E11" s="68"/>
      <c r="F11" s="68"/>
      <c r="G11" s="68"/>
      <c r="H11" s="68" t="s">
        <v>153</v>
      </c>
      <c r="I11" s="76"/>
    </row>
    <row r="12" spans="1:9" ht="16.5" customHeight="1">
      <c r="A12" s="70">
        <v>6</v>
      </c>
      <c r="B12" s="67" t="s">
        <v>154</v>
      </c>
      <c r="C12" s="67" t="s">
        <v>155</v>
      </c>
      <c r="D12" s="68" t="s">
        <v>156</v>
      </c>
      <c r="E12" s="68"/>
      <c r="F12" s="68"/>
      <c r="G12" s="68"/>
      <c r="H12" s="68" t="s">
        <v>156</v>
      </c>
      <c r="I12" s="76"/>
    </row>
    <row r="13" spans="1:9" ht="16.5" customHeight="1">
      <c r="A13" s="70">
        <v>7</v>
      </c>
      <c r="B13" s="67" t="s">
        <v>157</v>
      </c>
      <c r="C13" s="67" t="s">
        <v>158</v>
      </c>
      <c r="D13" s="68" t="s">
        <v>156</v>
      </c>
      <c r="E13" s="68"/>
      <c r="F13" s="68"/>
      <c r="G13" s="68"/>
      <c r="H13" s="68" t="s">
        <v>156</v>
      </c>
      <c r="I13" s="76"/>
    </row>
    <row r="14" spans="1:9" ht="16.5" customHeight="1">
      <c r="A14" s="70">
        <v>8</v>
      </c>
      <c r="B14" s="67" t="s">
        <v>159</v>
      </c>
      <c r="C14" s="67" t="s">
        <v>160</v>
      </c>
      <c r="D14" s="68" t="s">
        <v>161</v>
      </c>
      <c r="E14" s="68"/>
      <c r="F14" s="68"/>
      <c r="G14" s="68"/>
      <c r="H14" s="68" t="s">
        <v>161</v>
      </c>
      <c r="I14" s="76"/>
    </row>
    <row r="15" spans="1:9" ht="16.5" customHeight="1">
      <c r="A15" s="70">
        <v>9</v>
      </c>
      <c r="B15" s="67" t="s">
        <v>162</v>
      </c>
      <c r="C15" s="67" t="s">
        <v>163</v>
      </c>
      <c r="D15" s="68" t="s">
        <v>161</v>
      </c>
      <c r="E15" s="68"/>
      <c r="F15" s="68"/>
      <c r="G15" s="68"/>
      <c r="H15" s="68" t="s">
        <v>161</v>
      </c>
      <c r="I15" s="76"/>
    </row>
    <row r="16" spans="1:9" ht="16.5" customHeight="1">
      <c r="A16" s="70">
        <v>10</v>
      </c>
      <c r="B16" s="67" t="s">
        <v>164</v>
      </c>
      <c r="C16" s="67" t="s">
        <v>165</v>
      </c>
      <c r="D16" s="68" t="s">
        <v>166</v>
      </c>
      <c r="E16" s="68" t="s">
        <v>166</v>
      </c>
      <c r="F16" s="68" t="s">
        <v>166</v>
      </c>
      <c r="G16" s="68"/>
      <c r="H16" s="68"/>
      <c r="I16" s="76"/>
    </row>
    <row r="17" spans="1:9" ht="16.5" customHeight="1">
      <c r="A17" s="70">
        <v>11</v>
      </c>
      <c r="B17" s="67" t="s">
        <v>167</v>
      </c>
      <c r="C17" s="67" t="s">
        <v>168</v>
      </c>
      <c r="D17" s="68" t="s">
        <v>166</v>
      </c>
      <c r="E17" s="68" t="s">
        <v>166</v>
      </c>
      <c r="F17" s="68" t="s">
        <v>166</v>
      </c>
      <c r="G17" s="68"/>
      <c r="H17" s="68"/>
      <c r="I17" s="76"/>
    </row>
    <row r="18" spans="1:9" ht="15">
      <c r="A18" s="70">
        <v>12</v>
      </c>
      <c r="B18" s="67" t="s">
        <v>169</v>
      </c>
      <c r="C18" s="67" t="s">
        <v>170</v>
      </c>
      <c r="D18" s="68" t="s">
        <v>171</v>
      </c>
      <c r="E18" s="68" t="s">
        <v>171</v>
      </c>
      <c r="F18" s="68" t="s">
        <v>171</v>
      </c>
      <c r="G18" s="68"/>
      <c r="H18" s="68"/>
      <c r="I18" s="76"/>
    </row>
    <row r="19" spans="1:9" ht="15">
      <c r="A19" s="70">
        <v>13</v>
      </c>
      <c r="B19" s="67" t="s">
        <v>172</v>
      </c>
      <c r="C19" s="67" t="s">
        <v>173</v>
      </c>
      <c r="D19" s="68" t="s">
        <v>174</v>
      </c>
      <c r="E19" s="68" t="s">
        <v>174</v>
      </c>
      <c r="F19" s="68" t="s">
        <v>174</v>
      </c>
      <c r="G19" s="68"/>
      <c r="H19" s="68"/>
      <c r="I19" s="76"/>
    </row>
    <row r="20" spans="1:9" ht="15">
      <c r="A20" s="70">
        <v>14</v>
      </c>
      <c r="B20" s="67" t="s">
        <v>175</v>
      </c>
      <c r="C20" s="67" t="s">
        <v>176</v>
      </c>
      <c r="D20" s="68" t="s">
        <v>177</v>
      </c>
      <c r="E20" s="68"/>
      <c r="F20" s="68"/>
      <c r="G20" s="68"/>
      <c r="H20" s="68" t="s">
        <v>177</v>
      </c>
      <c r="I20" s="76"/>
    </row>
    <row r="21" spans="1:9" ht="15">
      <c r="A21" s="70">
        <v>15</v>
      </c>
      <c r="B21" s="67" t="s">
        <v>178</v>
      </c>
      <c r="C21" s="67" t="s">
        <v>179</v>
      </c>
      <c r="D21" s="68" t="s">
        <v>177</v>
      </c>
      <c r="E21" s="68"/>
      <c r="F21" s="68"/>
      <c r="G21" s="68"/>
      <c r="H21" s="68" t="s">
        <v>177</v>
      </c>
      <c r="I21" s="76"/>
    </row>
    <row r="22" spans="1:9" ht="15">
      <c r="A22" s="70">
        <v>16</v>
      </c>
      <c r="B22" s="67" t="s">
        <v>180</v>
      </c>
      <c r="C22" s="67" t="s">
        <v>181</v>
      </c>
      <c r="D22" s="68" t="s">
        <v>177</v>
      </c>
      <c r="E22" s="68"/>
      <c r="F22" s="68"/>
      <c r="G22" s="68"/>
      <c r="H22" s="68" t="s">
        <v>177</v>
      </c>
      <c r="I22" s="76"/>
    </row>
    <row r="23" spans="1:9" ht="15">
      <c r="A23" s="70">
        <v>17</v>
      </c>
      <c r="B23" s="67" t="s">
        <v>182</v>
      </c>
      <c r="C23" s="67" t="s">
        <v>183</v>
      </c>
      <c r="D23" s="68" t="s">
        <v>199</v>
      </c>
      <c r="E23" s="68"/>
      <c r="F23" s="68"/>
      <c r="G23" s="68"/>
      <c r="H23" s="68" t="s">
        <v>199</v>
      </c>
      <c r="I23" s="76"/>
    </row>
    <row r="24" spans="1:9" ht="15">
      <c r="A24" s="70">
        <v>18</v>
      </c>
      <c r="B24" s="67" t="s">
        <v>197</v>
      </c>
      <c r="C24" s="67" t="s">
        <v>198</v>
      </c>
      <c r="D24" s="68" t="s">
        <v>199</v>
      </c>
      <c r="E24" s="68"/>
      <c r="F24" s="68"/>
      <c r="G24" s="68"/>
      <c r="H24" s="68" t="s">
        <v>199</v>
      </c>
      <c r="I24" s="76"/>
    </row>
    <row r="25" spans="1:9" ht="15">
      <c r="A25" s="70">
        <v>19</v>
      </c>
      <c r="B25" s="67" t="s">
        <v>200</v>
      </c>
      <c r="C25" s="67" t="s">
        <v>198</v>
      </c>
      <c r="D25" s="68" t="s">
        <v>199</v>
      </c>
      <c r="E25" s="68"/>
      <c r="F25" s="68"/>
      <c r="G25" s="68"/>
      <c r="H25" s="68" t="s">
        <v>199</v>
      </c>
      <c r="I25" s="76"/>
    </row>
    <row r="26" spans="1:9" ht="15">
      <c r="A26" s="70">
        <v>20</v>
      </c>
      <c r="B26" s="67" t="s">
        <v>201</v>
      </c>
      <c r="C26" s="67" t="s">
        <v>202</v>
      </c>
      <c r="D26" s="68" t="s">
        <v>203</v>
      </c>
      <c r="E26" s="68"/>
      <c r="F26" s="68"/>
      <c r="G26" s="68"/>
      <c r="H26" s="68" t="s">
        <v>203</v>
      </c>
      <c r="I26" s="76"/>
    </row>
    <row r="27" spans="1:9" ht="15">
      <c r="A27" s="70">
        <v>21</v>
      </c>
      <c r="B27" s="67" t="s">
        <v>204</v>
      </c>
      <c r="C27" s="67" t="s">
        <v>205</v>
      </c>
      <c r="D27" s="68" t="s">
        <v>206</v>
      </c>
      <c r="E27" s="68"/>
      <c r="F27" s="68"/>
      <c r="G27" s="68"/>
      <c r="H27" s="68" t="s">
        <v>206</v>
      </c>
      <c r="I27" s="76"/>
    </row>
    <row r="28" spans="1:9" ht="15">
      <c r="A28" s="70">
        <v>22</v>
      </c>
      <c r="B28" s="67" t="s">
        <v>207</v>
      </c>
      <c r="C28" s="67" t="s">
        <v>208</v>
      </c>
      <c r="D28" s="68" t="s">
        <v>206</v>
      </c>
      <c r="E28" s="68"/>
      <c r="F28" s="68"/>
      <c r="G28" s="68"/>
      <c r="H28" s="68" t="s">
        <v>206</v>
      </c>
      <c r="I28" s="76"/>
    </row>
    <row r="29" spans="1:9" ht="15">
      <c r="A29" s="70">
        <v>23</v>
      </c>
      <c r="B29" s="67" t="s">
        <v>209</v>
      </c>
      <c r="C29" s="67" t="s">
        <v>210</v>
      </c>
      <c r="D29" s="68" t="s">
        <v>211</v>
      </c>
      <c r="E29" s="68"/>
      <c r="F29" s="68"/>
      <c r="G29" s="68"/>
      <c r="H29" s="68" t="s">
        <v>211</v>
      </c>
      <c r="I29" s="76"/>
    </row>
    <row r="30" spans="1:9" ht="15">
      <c r="A30" s="70">
        <v>24</v>
      </c>
      <c r="B30" s="67" t="s">
        <v>212</v>
      </c>
      <c r="C30" s="67" t="s">
        <v>213</v>
      </c>
      <c r="D30" s="68" t="s">
        <v>214</v>
      </c>
      <c r="E30" s="68"/>
      <c r="F30" s="68"/>
      <c r="G30" s="68"/>
      <c r="H30" s="68" t="s">
        <v>214</v>
      </c>
      <c r="I30" s="76"/>
    </row>
    <row r="31" spans="1:9" ht="15">
      <c r="A31" s="70">
        <v>25</v>
      </c>
      <c r="B31" s="67" t="s">
        <v>215</v>
      </c>
      <c r="C31" s="67" t="s">
        <v>216</v>
      </c>
      <c r="D31" s="68" t="s">
        <v>217</v>
      </c>
      <c r="E31" s="68"/>
      <c r="F31" s="68"/>
      <c r="G31" s="68"/>
      <c r="H31" s="68" t="s">
        <v>217</v>
      </c>
      <c r="I31" s="76"/>
    </row>
    <row r="32" spans="1:9" ht="15">
      <c r="A32" s="70">
        <v>26</v>
      </c>
      <c r="B32" s="67" t="s">
        <v>218</v>
      </c>
      <c r="C32" s="67" t="s">
        <v>219</v>
      </c>
      <c r="D32" s="68" t="s">
        <v>220</v>
      </c>
      <c r="E32" s="68"/>
      <c r="F32" s="68"/>
      <c r="G32" s="68"/>
      <c r="H32" s="68" t="s">
        <v>220</v>
      </c>
      <c r="I32" s="76"/>
    </row>
    <row r="33" spans="1:9" ht="15">
      <c r="A33" s="70">
        <v>27</v>
      </c>
      <c r="B33" s="67" t="s">
        <v>221</v>
      </c>
      <c r="C33" s="67" t="s">
        <v>219</v>
      </c>
      <c r="D33" s="68" t="s">
        <v>220</v>
      </c>
      <c r="E33" s="68"/>
      <c r="F33" s="68"/>
      <c r="G33" s="68"/>
      <c r="H33" s="68" t="s">
        <v>220</v>
      </c>
      <c r="I33" s="76"/>
    </row>
    <row r="34" spans="1:9" ht="15">
      <c r="A34" s="70">
        <v>28</v>
      </c>
      <c r="B34" s="67" t="s">
        <v>222</v>
      </c>
      <c r="C34" s="67" t="s">
        <v>223</v>
      </c>
      <c r="D34" s="68" t="s">
        <v>224</v>
      </c>
      <c r="E34" s="68" t="s">
        <v>224</v>
      </c>
      <c r="F34" s="68" t="s">
        <v>224</v>
      </c>
      <c r="G34" s="68"/>
      <c r="H34" s="68"/>
      <c r="I34" s="76"/>
    </row>
    <row r="35" spans="1:9" ht="15">
      <c r="A35" s="70">
        <v>29</v>
      </c>
      <c r="B35" s="67" t="s">
        <v>225</v>
      </c>
      <c r="C35" s="67" t="s">
        <v>226</v>
      </c>
      <c r="D35" s="68" t="s">
        <v>224</v>
      </c>
      <c r="E35" s="68" t="s">
        <v>224</v>
      </c>
      <c r="F35" s="68" t="s">
        <v>224</v>
      </c>
      <c r="G35" s="68"/>
      <c r="H35" s="68"/>
      <c r="I35" s="76"/>
    </row>
    <row r="36" spans="1:9" ht="15">
      <c r="A36" s="70">
        <v>30</v>
      </c>
      <c r="B36" s="67" t="s">
        <v>227</v>
      </c>
      <c r="C36" s="67" t="s">
        <v>228</v>
      </c>
      <c r="D36" s="68" t="s">
        <v>224</v>
      </c>
      <c r="E36" s="68" t="s">
        <v>224</v>
      </c>
      <c r="F36" s="68" t="s">
        <v>224</v>
      </c>
      <c r="G36" s="68"/>
      <c r="H36" s="68"/>
      <c r="I36" s="76"/>
    </row>
  </sheetData>
  <mergeCells count="8">
    <mergeCell ref="A2:H2"/>
    <mergeCell ref="A3:E3"/>
    <mergeCell ref="F3:G3"/>
    <mergeCell ref="A4:A5"/>
    <mergeCell ref="B4:C4"/>
    <mergeCell ref="D4:D5"/>
    <mergeCell ref="E4:G4"/>
    <mergeCell ref="H4:H5"/>
  </mergeCells>
  <phoneticPr fontId="1" type="noConversion"/>
  <printOptions horizontalCentered="1"/>
  <pageMargins left="0" right="0" top="0.74803149606299213" bottom="0.74803149606299213" header="0.31496062992125984" footer="0.31496062992125984"/>
  <pageSetup paperSize="9" pageOrder="overThenDown" orientation="landscape" r:id="rId1"/>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sheetPr>
    <pageSetUpPr fitToPage="1"/>
  </sheetPr>
  <dimension ref="A1:L118"/>
  <sheetViews>
    <sheetView workbookViewId="0">
      <pane ySplit="7" topLeftCell="A8" activePane="bottomLeft" state="frozen"/>
      <selection pane="bottomLeft" activeCell="K3" sqref="K3:L3"/>
    </sheetView>
  </sheetViews>
  <sheetFormatPr defaultColWidth="11.83203125" defaultRowHeight="12"/>
  <cols>
    <col min="1" max="1" width="9.5" style="58" customWidth="1"/>
    <col min="2" max="2" width="14.5" style="59" customWidth="1"/>
    <col min="3" max="3" width="52.33203125" style="59" bestFit="1" customWidth="1"/>
    <col min="4" max="12" width="13.5" style="60" customWidth="1"/>
    <col min="13" max="16384" width="11.83203125" style="61"/>
  </cols>
  <sheetData>
    <row r="1" spans="1:12">
      <c r="A1" s="58" t="s">
        <v>85</v>
      </c>
    </row>
    <row r="2" spans="1:12" ht="33.75" customHeight="1">
      <c r="A2" s="114" t="s">
        <v>669</v>
      </c>
      <c r="B2" s="114" t="s">
        <v>30</v>
      </c>
      <c r="C2" s="114" t="s">
        <v>30</v>
      </c>
      <c r="D2" s="114" t="s">
        <v>30</v>
      </c>
      <c r="E2" s="114" t="s">
        <v>30</v>
      </c>
      <c r="F2" s="114" t="s">
        <v>30</v>
      </c>
      <c r="G2" s="114" t="s">
        <v>30</v>
      </c>
      <c r="H2" s="114" t="s">
        <v>30</v>
      </c>
      <c r="I2" s="114" t="s">
        <v>30</v>
      </c>
      <c r="J2" s="114" t="s">
        <v>30</v>
      </c>
      <c r="K2" s="114" t="s">
        <v>30</v>
      </c>
      <c r="L2" s="114" t="s">
        <v>30</v>
      </c>
    </row>
    <row r="3" spans="1:12" ht="18" customHeight="1">
      <c r="A3" s="115" t="s">
        <v>668</v>
      </c>
      <c r="B3" s="116" t="s">
        <v>30</v>
      </c>
      <c r="C3" s="116" t="s">
        <v>30</v>
      </c>
      <c r="D3" s="116" t="s">
        <v>30</v>
      </c>
      <c r="E3" s="116" t="s">
        <v>30</v>
      </c>
      <c r="F3" s="116" t="s">
        <v>30</v>
      </c>
      <c r="G3" s="116" t="s">
        <v>30</v>
      </c>
      <c r="H3" s="116" t="s">
        <v>30</v>
      </c>
      <c r="I3" s="117" t="s">
        <v>31</v>
      </c>
      <c r="J3" s="116" t="s">
        <v>30</v>
      </c>
      <c r="K3" s="117" t="s">
        <v>32</v>
      </c>
      <c r="L3" s="116" t="s">
        <v>30</v>
      </c>
    </row>
    <row r="4" spans="1:12" ht="18" customHeight="1">
      <c r="A4" s="118" t="s">
        <v>33</v>
      </c>
      <c r="B4" s="118" t="s">
        <v>37</v>
      </c>
      <c r="C4" s="118" t="s">
        <v>38</v>
      </c>
      <c r="D4" s="118" t="s">
        <v>77</v>
      </c>
      <c r="E4" s="118" t="s">
        <v>30</v>
      </c>
      <c r="F4" s="118" t="s">
        <v>30</v>
      </c>
      <c r="G4" s="118" t="s">
        <v>65</v>
      </c>
      <c r="H4" s="118" t="s">
        <v>30</v>
      </c>
      <c r="I4" s="118" t="s">
        <v>30</v>
      </c>
      <c r="J4" s="118" t="s">
        <v>30</v>
      </c>
      <c r="K4" s="118" t="s">
        <v>30</v>
      </c>
      <c r="L4" s="118" t="s">
        <v>30</v>
      </c>
    </row>
    <row r="5" spans="1:12" s="62" customFormat="1" ht="18" customHeight="1">
      <c r="A5" s="118" t="s">
        <v>30</v>
      </c>
      <c r="B5" s="118" t="s">
        <v>30</v>
      </c>
      <c r="C5" s="118" t="s">
        <v>30</v>
      </c>
      <c r="D5" s="113" t="s">
        <v>9</v>
      </c>
      <c r="E5" s="113" t="s">
        <v>52</v>
      </c>
      <c r="F5" s="113" t="s">
        <v>30</v>
      </c>
      <c r="G5" s="113" t="s">
        <v>9</v>
      </c>
      <c r="H5" s="113" t="s">
        <v>78</v>
      </c>
      <c r="I5" s="113" t="s">
        <v>79</v>
      </c>
      <c r="J5" s="113" t="s">
        <v>80</v>
      </c>
      <c r="K5" s="113" t="s">
        <v>81</v>
      </c>
      <c r="L5" s="113" t="s">
        <v>82</v>
      </c>
    </row>
    <row r="6" spans="1:12" s="62" customFormat="1" ht="30" customHeight="1">
      <c r="A6" s="118" t="s">
        <v>30</v>
      </c>
      <c r="B6" s="118" t="s">
        <v>30</v>
      </c>
      <c r="C6" s="118" t="s">
        <v>30</v>
      </c>
      <c r="D6" s="113" t="s">
        <v>30</v>
      </c>
      <c r="E6" s="63" t="s">
        <v>60</v>
      </c>
      <c r="F6" s="63" t="s">
        <v>83</v>
      </c>
      <c r="G6" s="113" t="s">
        <v>30</v>
      </c>
      <c r="H6" s="113" t="s">
        <v>30</v>
      </c>
      <c r="I6" s="113" t="s">
        <v>30</v>
      </c>
      <c r="J6" s="113" t="s">
        <v>30</v>
      </c>
      <c r="K6" s="113" t="s">
        <v>30</v>
      </c>
      <c r="L6" s="113" t="s">
        <v>30</v>
      </c>
    </row>
    <row r="7" spans="1:12" ht="18" customHeight="1">
      <c r="A7" s="53" t="s">
        <v>47</v>
      </c>
      <c r="B7" s="53">
        <v>1</v>
      </c>
      <c r="C7" s="53">
        <v>2</v>
      </c>
      <c r="D7" s="53">
        <v>3</v>
      </c>
      <c r="E7" s="53">
        <v>4</v>
      </c>
      <c r="F7" s="53">
        <v>5</v>
      </c>
      <c r="G7" s="53">
        <v>6</v>
      </c>
      <c r="H7" s="53">
        <v>7</v>
      </c>
      <c r="I7" s="53">
        <v>8</v>
      </c>
      <c r="J7" s="53">
        <v>9</v>
      </c>
      <c r="K7" s="53">
        <v>10</v>
      </c>
      <c r="L7" s="53">
        <v>11</v>
      </c>
    </row>
    <row r="8" spans="1:12" ht="16.5" customHeight="1">
      <c r="A8" s="70">
        <v>1</v>
      </c>
      <c r="B8" s="67"/>
      <c r="C8" s="67" t="s">
        <v>9</v>
      </c>
      <c r="D8" s="82">
        <f>E8+F8</f>
        <v>3477.5533</v>
      </c>
      <c r="E8" s="82">
        <v>3327.4333000000001</v>
      </c>
      <c r="F8" s="82">
        <v>150.12</v>
      </c>
      <c r="G8" s="82">
        <f>H8</f>
        <v>3477.5533</v>
      </c>
      <c r="H8" s="82">
        <v>3477.5533</v>
      </c>
      <c r="I8" s="68">
        <v>0</v>
      </c>
      <c r="J8" s="68">
        <v>0</v>
      </c>
      <c r="K8" s="68">
        <v>0</v>
      </c>
      <c r="L8" s="68">
        <v>0</v>
      </c>
    </row>
    <row r="9" spans="1:12" ht="16.5" customHeight="1">
      <c r="A9" s="70">
        <v>2</v>
      </c>
      <c r="B9" s="67" t="s">
        <v>231</v>
      </c>
      <c r="C9" s="67" t="s">
        <v>232</v>
      </c>
      <c r="D9" s="82">
        <v>3322.7341000000001</v>
      </c>
      <c r="E9" s="82">
        <v>3322.7341000000001</v>
      </c>
      <c r="F9" s="82">
        <v>0</v>
      </c>
      <c r="G9" s="82">
        <v>3322.7341000000001</v>
      </c>
      <c r="H9" s="82">
        <v>3322.7341000000001</v>
      </c>
      <c r="I9" s="68">
        <v>0</v>
      </c>
      <c r="J9" s="68">
        <v>0</v>
      </c>
      <c r="K9" s="68">
        <v>0</v>
      </c>
      <c r="L9" s="68">
        <v>0</v>
      </c>
    </row>
    <row r="10" spans="1:12" ht="16.5" customHeight="1">
      <c r="A10" s="70">
        <v>3</v>
      </c>
      <c r="B10" s="67" t="s">
        <v>233</v>
      </c>
      <c r="C10" s="67" t="s">
        <v>234</v>
      </c>
      <c r="D10" s="82">
        <v>531.9348</v>
      </c>
      <c r="E10" s="82">
        <v>531.9348</v>
      </c>
      <c r="F10" s="82">
        <v>0</v>
      </c>
      <c r="G10" s="82">
        <v>531.9348</v>
      </c>
      <c r="H10" s="82">
        <v>531.9348</v>
      </c>
      <c r="I10" s="68">
        <v>0</v>
      </c>
      <c r="J10" s="68">
        <v>0</v>
      </c>
      <c r="K10" s="68">
        <v>0</v>
      </c>
      <c r="L10" s="68">
        <v>0</v>
      </c>
    </row>
    <row r="11" spans="1:12" ht="16.5" customHeight="1">
      <c r="A11" s="70">
        <v>4</v>
      </c>
      <c r="B11" s="67" t="s">
        <v>235</v>
      </c>
      <c r="C11" s="67" t="s">
        <v>236</v>
      </c>
      <c r="D11" s="82">
        <v>1678.6709000000001</v>
      </c>
      <c r="E11" s="82">
        <v>1678.6709000000001</v>
      </c>
      <c r="F11" s="82">
        <v>0</v>
      </c>
      <c r="G11" s="82">
        <v>1678.6709000000001</v>
      </c>
      <c r="H11" s="82">
        <v>1678.6709000000001</v>
      </c>
      <c r="I11" s="68">
        <v>0</v>
      </c>
      <c r="J11" s="68">
        <v>0</v>
      </c>
      <c r="K11" s="68">
        <v>0</v>
      </c>
      <c r="L11" s="68">
        <v>0</v>
      </c>
    </row>
    <row r="12" spans="1:12" ht="16.5" customHeight="1">
      <c r="A12" s="70">
        <v>5</v>
      </c>
      <c r="B12" s="67" t="s">
        <v>237</v>
      </c>
      <c r="C12" s="67" t="s">
        <v>238</v>
      </c>
      <c r="D12" s="82">
        <v>62.164700000000003</v>
      </c>
      <c r="E12" s="82">
        <v>62.164700000000003</v>
      </c>
      <c r="F12" s="82">
        <v>0</v>
      </c>
      <c r="G12" s="82">
        <v>62.164700000000003</v>
      </c>
      <c r="H12" s="82">
        <v>62.164700000000003</v>
      </c>
      <c r="I12" s="68">
        <v>0</v>
      </c>
      <c r="J12" s="68">
        <v>0</v>
      </c>
      <c r="K12" s="68">
        <v>0</v>
      </c>
      <c r="L12" s="68">
        <v>0</v>
      </c>
    </row>
    <row r="13" spans="1:12" ht="16.5" customHeight="1">
      <c r="A13" s="70">
        <v>6</v>
      </c>
      <c r="B13" s="67" t="s">
        <v>239</v>
      </c>
      <c r="C13" s="67" t="s">
        <v>240</v>
      </c>
      <c r="D13" s="82"/>
      <c r="E13" s="82">
        <v>0</v>
      </c>
      <c r="F13" s="82">
        <v>0</v>
      </c>
      <c r="G13" s="82">
        <v>0</v>
      </c>
      <c r="H13" s="82">
        <v>0</v>
      </c>
      <c r="I13" s="68">
        <v>0</v>
      </c>
      <c r="J13" s="68">
        <v>0</v>
      </c>
      <c r="K13" s="68">
        <v>0</v>
      </c>
      <c r="L13" s="68">
        <v>0</v>
      </c>
    </row>
    <row r="14" spans="1:12" ht="16.5" customHeight="1">
      <c r="A14" s="70">
        <v>7</v>
      </c>
      <c r="B14" s="67" t="s">
        <v>241</v>
      </c>
      <c r="C14" s="67" t="s">
        <v>242</v>
      </c>
      <c r="D14" s="82">
        <v>369.71910000000003</v>
      </c>
      <c r="E14" s="82">
        <v>369.71910000000003</v>
      </c>
      <c r="F14" s="82">
        <v>0</v>
      </c>
      <c r="G14" s="82">
        <v>369.71910000000003</v>
      </c>
      <c r="H14" s="82">
        <v>369.71910000000003</v>
      </c>
      <c r="I14" s="68">
        <v>0</v>
      </c>
      <c r="J14" s="68">
        <v>0</v>
      </c>
      <c r="K14" s="68">
        <v>0</v>
      </c>
      <c r="L14" s="68">
        <v>0</v>
      </c>
    </row>
    <row r="15" spans="1:12" ht="16.5" customHeight="1">
      <c r="A15" s="70">
        <v>8</v>
      </c>
      <c r="B15" s="67" t="s">
        <v>243</v>
      </c>
      <c r="C15" s="67" t="s">
        <v>244</v>
      </c>
      <c r="D15" s="82">
        <v>195.33312000000001</v>
      </c>
      <c r="E15" s="82">
        <v>195.33312000000001</v>
      </c>
      <c r="F15" s="82">
        <v>0</v>
      </c>
      <c r="G15" s="82">
        <v>195.33312000000001</v>
      </c>
      <c r="H15" s="82">
        <v>195.33312000000001</v>
      </c>
      <c r="I15" s="68">
        <v>0</v>
      </c>
      <c r="J15" s="68">
        <v>0</v>
      </c>
      <c r="K15" s="68">
        <v>0</v>
      </c>
      <c r="L15" s="68">
        <v>0</v>
      </c>
    </row>
    <row r="16" spans="1:12" ht="16.5" customHeight="1">
      <c r="A16" s="70">
        <v>9</v>
      </c>
      <c r="B16" s="67" t="s">
        <v>245</v>
      </c>
      <c r="C16" s="67" t="s">
        <v>246</v>
      </c>
      <c r="D16" s="82">
        <v>97.666560000000004</v>
      </c>
      <c r="E16" s="82">
        <v>97.666560000000004</v>
      </c>
      <c r="F16" s="82">
        <v>0</v>
      </c>
      <c r="G16" s="82">
        <v>97.666560000000004</v>
      </c>
      <c r="H16" s="82">
        <v>97.666560000000004</v>
      </c>
      <c r="I16" s="68">
        <v>0</v>
      </c>
      <c r="J16" s="68">
        <v>0</v>
      </c>
      <c r="K16" s="68">
        <v>0</v>
      </c>
      <c r="L16" s="68">
        <v>0</v>
      </c>
    </row>
    <row r="17" spans="1:12" ht="16.5" customHeight="1">
      <c r="A17" s="70">
        <v>10</v>
      </c>
      <c r="B17" s="67" t="s">
        <v>247</v>
      </c>
      <c r="C17" s="67" t="s">
        <v>248</v>
      </c>
      <c r="D17" s="82">
        <v>146.50053600000001</v>
      </c>
      <c r="E17" s="82">
        <v>146.50053600000001</v>
      </c>
      <c r="F17" s="82">
        <v>0</v>
      </c>
      <c r="G17" s="82">
        <v>146.50053600000001</v>
      </c>
      <c r="H17" s="82">
        <v>146.50053600000001</v>
      </c>
      <c r="I17" s="68">
        <v>0</v>
      </c>
      <c r="J17" s="68">
        <v>0</v>
      </c>
      <c r="K17" s="68">
        <v>0</v>
      </c>
      <c r="L17" s="68">
        <v>0</v>
      </c>
    </row>
    <row r="18" spans="1:12" ht="16.5" customHeight="1">
      <c r="A18" s="70">
        <v>11</v>
      </c>
      <c r="B18" s="67" t="s">
        <v>249</v>
      </c>
      <c r="C18" s="67" t="s">
        <v>250</v>
      </c>
      <c r="D18" s="82"/>
      <c r="E18" s="82">
        <v>0</v>
      </c>
      <c r="F18" s="82">
        <v>0</v>
      </c>
      <c r="G18" s="82">
        <v>0</v>
      </c>
      <c r="H18" s="82">
        <v>0</v>
      </c>
      <c r="I18" s="68">
        <v>0</v>
      </c>
      <c r="J18" s="68">
        <v>0</v>
      </c>
      <c r="K18" s="68">
        <v>0</v>
      </c>
      <c r="L18" s="68">
        <v>0</v>
      </c>
    </row>
    <row r="19" spans="1:12" ht="16.5" customHeight="1">
      <c r="A19" s="70">
        <v>12</v>
      </c>
      <c r="B19" s="67" t="s">
        <v>251</v>
      </c>
      <c r="C19" s="67" t="s">
        <v>252</v>
      </c>
      <c r="D19" s="82">
        <v>5.1639840000000001</v>
      </c>
      <c r="E19" s="82">
        <v>5.1639840000000001</v>
      </c>
      <c r="F19" s="82">
        <v>0</v>
      </c>
      <c r="G19" s="82">
        <v>5.1639840000000001</v>
      </c>
      <c r="H19" s="82">
        <v>5.1639840000000001</v>
      </c>
      <c r="I19" s="68">
        <v>0</v>
      </c>
      <c r="J19" s="68">
        <v>0</v>
      </c>
      <c r="K19" s="68">
        <v>0</v>
      </c>
      <c r="L19" s="68">
        <v>0</v>
      </c>
    </row>
    <row r="20" spans="1:12" ht="16.5" customHeight="1">
      <c r="A20" s="70">
        <v>13</v>
      </c>
      <c r="B20" s="67" t="s">
        <v>253</v>
      </c>
      <c r="C20" s="67" t="s">
        <v>228</v>
      </c>
      <c r="D20" s="82">
        <v>235.5804</v>
      </c>
      <c r="E20" s="82">
        <v>235.5804</v>
      </c>
      <c r="F20" s="82">
        <v>0</v>
      </c>
      <c r="G20" s="82">
        <v>235.5804</v>
      </c>
      <c r="H20" s="82">
        <v>235.5804</v>
      </c>
      <c r="I20" s="68">
        <v>0</v>
      </c>
      <c r="J20" s="68">
        <v>0</v>
      </c>
      <c r="K20" s="68">
        <v>0</v>
      </c>
      <c r="L20" s="68">
        <v>0</v>
      </c>
    </row>
    <row r="21" spans="1:12" ht="16.5" customHeight="1">
      <c r="A21" s="70">
        <v>14</v>
      </c>
      <c r="B21" s="67" t="s">
        <v>254</v>
      </c>
      <c r="C21" s="67" t="s">
        <v>255</v>
      </c>
      <c r="D21" s="82"/>
      <c r="E21" s="82">
        <v>0</v>
      </c>
      <c r="F21" s="82">
        <v>0</v>
      </c>
      <c r="G21" s="82">
        <v>0</v>
      </c>
      <c r="H21" s="82">
        <v>0</v>
      </c>
      <c r="I21" s="68">
        <v>0</v>
      </c>
      <c r="J21" s="68">
        <v>0</v>
      </c>
      <c r="K21" s="68">
        <v>0</v>
      </c>
      <c r="L21" s="68">
        <v>0</v>
      </c>
    </row>
    <row r="22" spans="1:12" ht="16.5" customHeight="1">
      <c r="A22" s="70">
        <v>15</v>
      </c>
      <c r="B22" s="67" t="s">
        <v>256</v>
      </c>
      <c r="C22" s="67" t="s">
        <v>257</v>
      </c>
      <c r="D22" s="82">
        <v>0</v>
      </c>
      <c r="E22" s="82">
        <v>0</v>
      </c>
      <c r="F22" s="82">
        <v>0</v>
      </c>
      <c r="G22" s="82">
        <v>0</v>
      </c>
      <c r="H22" s="82">
        <v>0</v>
      </c>
      <c r="I22" s="68">
        <v>0</v>
      </c>
      <c r="J22" s="68">
        <v>0</v>
      </c>
      <c r="K22" s="68">
        <v>0</v>
      </c>
      <c r="L22" s="68">
        <v>0</v>
      </c>
    </row>
    <row r="23" spans="1:12" ht="16.5" customHeight="1">
      <c r="A23" s="70">
        <v>16</v>
      </c>
      <c r="B23" s="67" t="s">
        <v>258</v>
      </c>
      <c r="C23" s="84" t="s">
        <v>616</v>
      </c>
      <c r="D23" s="82">
        <v>150.12</v>
      </c>
      <c r="E23" s="82">
        <v>0</v>
      </c>
      <c r="F23" s="82">
        <v>150.12</v>
      </c>
      <c r="G23" s="82">
        <v>150.12</v>
      </c>
      <c r="H23" s="82">
        <v>150.12</v>
      </c>
      <c r="I23" s="68">
        <v>0</v>
      </c>
      <c r="J23" s="68">
        <v>0</v>
      </c>
      <c r="K23" s="68">
        <v>0</v>
      </c>
      <c r="L23" s="68">
        <v>0</v>
      </c>
    </row>
    <row r="24" spans="1:12" ht="16.5" customHeight="1">
      <c r="A24" s="70">
        <v>17</v>
      </c>
      <c r="B24" s="67" t="s">
        <v>260</v>
      </c>
      <c r="C24" s="84" t="s">
        <v>615</v>
      </c>
      <c r="D24" s="82">
        <v>150.12</v>
      </c>
      <c r="E24" s="82">
        <v>0</v>
      </c>
      <c r="F24" s="82">
        <v>150.12</v>
      </c>
      <c r="G24" s="82">
        <v>150.12</v>
      </c>
      <c r="H24" s="82">
        <v>150.12</v>
      </c>
      <c r="I24" s="68">
        <v>0</v>
      </c>
      <c r="J24" s="68">
        <v>0</v>
      </c>
      <c r="K24" s="68">
        <v>0</v>
      </c>
      <c r="L24" s="68">
        <v>0</v>
      </c>
    </row>
    <row r="25" spans="1:12" ht="16.5" customHeight="1">
      <c r="A25" s="70">
        <v>18</v>
      </c>
      <c r="B25" s="67" t="s">
        <v>261</v>
      </c>
      <c r="C25" s="67" t="s">
        <v>262</v>
      </c>
      <c r="D25" s="82"/>
      <c r="E25" s="82">
        <v>0</v>
      </c>
      <c r="F25" s="82">
        <v>0</v>
      </c>
      <c r="G25" s="82">
        <v>0</v>
      </c>
      <c r="H25" s="82">
        <v>0</v>
      </c>
      <c r="I25" s="68">
        <v>0</v>
      </c>
      <c r="J25" s="68">
        <v>0</v>
      </c>
      <c r="K25" s="68">
        <v>0</v>
      </c>
      <c r="L25" s="68">
        <v>0</v>
      </c>
    </row>
    <row r="26" spans="1:12" ht="16.5" customHeight="1">
      <c r="A26" s="70">
        <v>19</v>
      </c>
      <c r="B26" s="67" t="s">
        <v>263</v>
      </c>
      <c r="C26" s="67" t="s">
        <v>264</v>
      </c>
      <c r="D26" s="82"/>
      <c r="E26" s="82">
        <v>0</v>
      </c>
      <c r="F26" s="82">
        <v>0</v>
      </c>
      <c r="G26" s="82">
        <v>0</v>
      </c>
      <c r="H26" s="82">
        <v>0</v>
      </c>
      <c r="I26" s="68">
        <v>0</v>
      </c>
      <c r="J26" s="68">
        <v>0</v>
      </c>
      <c r="K26" s="68">
        <v>0</v>
      </c>
      <c r="L26" s="68">
        <v>0</v>
      </c>
    </row>
    <row r="27" spans="1:12" ht="16.5" customHeight="1">
      <c r="A27" s="70">
        <v>20</v>
      </c>
      <c r="B27" s="67" t="s">
        <v>265</v>
      </c>
      <c r="C27" s="67" t="s">
        <v>266</v>
      </c>
      <c r="D27" s="82"/>
      <c r="E27" s="82">
        <v>0</v>
      </c>
      <c r="F27" s="82">
        <v>0</v>
      </c>
      <c r="G27" s="82">
        <v>0</v>
      </c>
      <c r="H27" s="82">
        <v>0</v>
      </c>
      <c r="I27" s="68">
        <v>0</v>
      </c>
      <c r="J27" s="68">
        <v>0</v>
      </c>
      <c r="K27" s="68">
        <v>0</v>
      </c>
      <c r="L27" s="68">
        <v>0</v>
      </c>
    </row>
    <row r="28" spans="1:12" ht="16.5" customHeight="1">
      <c r="A28" s="70">
        <v>21</v>
      </c>
      <c r="B28" s="67" t="s">
        <v>267</v>
      </c>
      <c r="C28" s="67" t="s">
        <v>268</v>
      </c>
      <c r="D28" s="82"/>
      <c r="E28" s="82">
        <v>0</v>
      </c>
      <c r="F28" s="82">
        <v>0</v>
      </c>
      <c r="G28" s="82">
        <v>0</v>
      </c>
      <c r="H28" s="82">
        <v>0</v>
      </c>
      <c r="I28" s="68">
        <v>0</v>
      </c>
      <c r="J28" s="68">
        <v>0</v>
      </c>
      <c r="K28" s="68">
        <v>0</v>
      </c>
      <c r="L28" s="68">
        <v>0</v>
      </c>
    </row>
    <row r="29" spans="1:12" ht="16.5" customHeight="1">
      <c r="A29" s="70">
        <v>22</v>
      </c>
      <c r="B29" s="67" t="s">
        <v>269</v>
      </c>
      <c r="C29" s="67" t="s">
        <v>270</v>
      </c>
      <c r="D29" s="82"/>
      <c r="E29" s="82">
        <v>0</v>
      </c>
      <c r="F29" s="82">
        <v>0</v>
      </c>
      <c r="G29" s="82">
        <v>0</v>
      </c>
      <c r="H29" s="82">
        <v>0</v>
      </c>
      <c r="I29" s="68">
        <v>0</v>
      </c>
      <c r="J29" s="68">
        <v>0</v>
      </c>
      <c r="K29" s="68">
        <v>0</v>
      </c>
      <c r="L29" s="68">
        <v>0</v>
      </c>
    </row>
    <row r="30" spans="1:12" ht="16.5" customHeight="1">
      <c r="A30" s="70">
        <v>23</v>
      </c>
      <c r="B30" s="67" t="s">
        <v>271</v>
      </c>
      <c r="C30" s="67" t="s">
        <v>272</v>
      </c>
      <c r="D30" s="82"/>
      <c r="E30" s="82">
        <v>0</v>
      </c>
      <c r="F30" s="82">
        <v>0</v>
      </c>
      <c r="G30" s="82">
        <v>0</v>
      </c>
      <c r="H30" s="82">
        <v>0</v>
      </c>
      <c r="I30" s="68">
        <v>0</v>
      </c>
      <c r="J30" s="68">
        <v>0</v>
      </c>
      <c r="K30" s="68">
        <v>0</v>
      </c>
      <c r="L30" s="68">
        <v>0</v>
      </c>
    </row>
    <row r="31" spans="1:12" ht="16.5" customHeight="1">
      <c r="A31" s="70">
        <v>24</v>
      </c>
      <c r="B31" s="67" t="s">
        <v>273</v>
      </c>
      <c r="C31" s="67" t="s">
        <v>274</v>
      </c>
      <c r="D31" s="82"/>
      <c r="E31" s="82">
        <v>0</v>
      </c>
      <c r="F31" s="82">
        <v>0</v>
      </c>
      <c r="G31" s="82">
        <v>0</v>
      </c>
      <c r="H31" s="82">
        <v>0</v>
      </c>
      <c r="I31" s="68">
        <v>0</v>
      </c>
      <c r="J31" s="68">
        <v>0</v>
      </c>
      <c r="K31" s="68">
        <v>0</v>
      </c>
      <c r="L31" s="68">
        <v>0</v>
      </c>
    </row>
    <row r="32" spans="1:12" ht="16.5" customHeight="1">
      <c r="A32" s="70">
        <v>25</v>
      </c>
      <c r="B32" s="67" t="s">
        <v>275</v>
      </c>
      <c r="C32" s="67" t="s">
        <v>276</v>
      </c>
      <c r="D32" s="82"/>
      <c r="E32" s="82">
        <v>0</v>
      </c>
      <c r="F32" s="82">
        <v>0</v>
      </c>
      <c r="G32" s="82">
        <v>0</v>
      </c>
      <c r="H32" s="82">
        <v>0</v>
      </c>
      <c r="I32" s="68">
        <v>0</v>
      </c>
      <c r="J32" s="68">
        <v>0</v>
      </c>
      <c r="K32" s="68">
        <v>0</v>
      </c>
      <c r="L32" s="68">
        <v>0</v>
      </c>
    </row>
    <row r="33" spans="1:12" ht="16.5" customHeight="1">
      <c r="A33" s="70">
        <v>26</v>
      </c>
      <c r="B33" s="67" t="s">
        <v>277</v>
      </c>
      <c r="C33" s="67" t="s">
        <v>278</v>
      </c>
      <c r="D33" s="82"/>
      <c r="E33" s="82">
        <v>0</v>
      </c>
      <c r="F33" s="82">
        <v>0</v>
      </c>
      <c r="G33" s="82">
        <v>0</v>
      </c>
      <c r="H33" s="82">
        <v>0</v>
      </c>
      <c r="I33" s="68">
        <v>0</v>
      </c>
      <c r="J33" s="68">
        <v>0</v>
      </c>
      <c r="K33" s="68">
        <v>0</v>
      </c>
      <c r="L33" s="68">
        <v>0</v>
      </c>
    </row>
    <row r="34" spans="1:12" ht="16.5" customHeight="1">
      <c r="A34" s="70">
        <v>27</v>
      </c>
      <c r="B34" s="67" t="s">
        <v>279</v>
      </c>
      <c r="C34" s="67" t="s">
        <v>280</v>
      </c>
      <c r="D34" s="82"/>
      <c r="E34" s="82">
        <v>0</v>
      </c>
      <c r="F34" s="82">
        <v>0</v>
      </c>
      <c r="G34" s="82">
        <v>0</v>
      </c>
      <c r="H34" s="82">
        <v>0</v>
      </c>
      <c r="I34" s="68">
        <v>0</v>
      </c>
      <c r="J34" s="68">
        <v>0</v>
      </c>
      <c r="K34" s="68">
        <v>0</v>
      </c>
      <c r="L34" s="68">
        <v>0</v>
      </c>
    </row>
    <row r="35" spans="1:12" ht="16.5" customHeight="1">
      <c r="A35" s="70">
        <v>28</v>
      </c>
      <c r="B35" s="67" t="s">
        <v>281</v>
      </c>
      <c r="C35" s="67" t="s">
        <v>282</v>
      </c>
      <c r="D35" s="82"/>
      <c r="E35" s="82">
        <v>0</v>
      </c>
      <c r="F35" s="82">
        <v>0</v>
      </c>
      <c r="G35" s="82">
        <v>0</v>
      </c>
      <c r="H35" s="82">
        <v>0</v>
      </c>
      <c r="I35" s="68">
        <v>0</v>
      </c>
      <c r="J35" s="68">
        <v>0</v>
      </c>
      <c r="K35" s="68">
        <v>0</v>
      </c>
      <c r="L35" s="68">
        <v>0</v>
      </c>
    </row>
    <row r="36" spans="1:12" ht="16.5" customHeight="1">
      <c r="A36" s="70">
        <v>29</v>
      </c>
      <c r="B36" s="67" t="s">
        <v>283</v>
      </c>
      <c r="C36" s="67" t="s">
        <v>284</v>
      </c>
      <c r="D36" s="82"/>
      <c r="E36" s="82">
        <v>0</v>
      </c>
      <c r="F36" s="82">
        <v>0</v>
      </c>
      <c r="G36" s="82">
        <v>0</v>
      </c>
      <c r="H36" s="82">
        <v>0</v>
      </c>
      <c r="I36" s="68">
        <v>0</v>
      </c>
      <c r="J36" s="68">
        <v>0</v>
      </c>
      <c r="K36" s="68">
        <v>0</v>
      </c>
      <c r="L36" s="68">
        <v>0</v>
      </c>
    </row>
    <row r="37" spans="1:12" ht="16.5" customHeight="1">
      <c r="A37" s="70">
        <v>30</v>
      </c>
      <c r="B37" s="67" t="s">
        <v>285</v>
      </c>
      <c r="C37" s="67" t="s">
        <v>286</v>
      </c>
      <c r="D37" s="82"/>
      <c r="E37" s="82">
        <v>0</v>
      </c>
      <c r="F37" s="82">
        <v>0</v>
      </c>
      <c r="G37" s="82">
        <v>0</v>
      </c>
      <c r="H37" s="82">
        <v>0</v>
      </c>
      <c r="I37" s="68">
        <v>0</v>
      </c>
      <c r="J37" s="68">
        <v>0</v>
      </c>
      <c r="K37" s="68">
        <v>0</v>
      </c>
      <c r="L37" s="68">
        <v>0</v>
      </c>
    </row>
    <row r="38" spans="1:12" ht="15">
      <c r="A38" s="70">
        <v>31</v>
      </c>
      <c r="B38" s="67" t="s">
        <v>287</v>
      </c>
      <c r="C38" s="67" t="s">
        <v>288</v>
      </c>
      <c r="D38" s="82"/>
      <c r="E38" s="82">
        <v>0</v>
      </c>
      <c r="F38" s="82">
        <v>0</v>
      </c>
      <c r="G38" s="82">
        <v>0</v>
      </c>
      <c r="H38" s="82">
        <v>0</v>
      </c>
      <c r="I38" s="68">
        <v>0</v>
      </c>
      <c r="J38" s="68">
        <v>0</v>
      </c>
      <c r="K38" s="68">
        <v>0</v>
      </c>
      <c r="L38" s="68">
        <v>0</v>
      </c>
    </row>
    <row r="39" spans="1:12" ht="15">
      <c r="A39" s="70">
        <v>32</v>
      </c>
      <c r="B39" s="67" t="s">
        <v>289</v>
      </c>
      <c r="C39" s="67" t="s">
        <v>290</v>
      </c>
      <c r="D39" s="82"/>
      <c r="E39" s="82">
        <v>0</v>
      </c>
      <c r="F39" s="82">
        <v>0</v>
      </c>
      <c r="G39" s="82">
        <v>0</v>
      </c>
      <c r="H39" s="82">
        <v>0</v>
      </c>
      <c r="I39" s="68">
        <v>0</v>
      </c>
      <c r="J39" s="68">
        <v>0</v>
      </c>
      <c r="K39" s="68">
        <v>0</v>
      </c>
      <c r="L39" s="68">
        <v>0</v>
      </c>
    </row>
    <row r="40" spans="1:12" ht="15">
      <c r="A40" s="70">
        <v>33</v>
      </c>
      <c r="B40" s="67" t="s">
        <v>291</v>
      </c>
      <c r="C40" s="67" t="s">
        <v>292</v>
      </c>
      <c r="D40" s="82"/>
      <c r="E40" s="82">
        <v>0</v>
      </c>
      <c r="F40" s="82">
        <v>0</v>
      </c>
      <c r="G40" s="82">
        <v>0</v>
      </c>
      <c r="H40" s="82">
        <v>0</v>
      </c>
      <c r="I40" s="68">
        <v>0</v>
      </c>
      <c r="J40" s="68">
        <v>0</v>
      </c>
      <c r="K40" s="68">
        <v>0</v>
      </c>
      <c r="L40" s="68">
        <v>0</v>
      </c>
    </row>
    <row r="41" spans="1:12" ht="15">
      <c r="A41" s="70">
        <v>34</v>
      </c>
      <c r="B41" s="67" t="s">
        <v>293</v>
      </c>
      <c r="C41" s="67" t="s">
        <v>294</v>
      </c>
      <c r="D41" s="82"/>
      <c r="E41" s="82">
        <v>0</v>
      </c>
      <c r="F41" s="82">
        <v>0</v>
      </c>
      <c r="G41" s="82">
        <v>0</v>
      </c>
      <c r="H41" s="82">
        <v>0</v>
      </c>
      <c r="I41" s="68">
        <v>0</v>
      </c>
      <c r="J41" s="68">
        <v>0</v>
      </c>
      <c r="K41" s="68">
        <v>0</v>
      </c>
      <c r="L41" s="68">
        <v>0</v>
      </c>
    </row>
    <row r="42" spans="1:12" ht="15">
      <c r="A42" s="70">
        <v>35</v>
      </c>
      <c r="B42" s="67" t="s">
        <v>295</v>
      </c>
      <c r="C42" s="67" t="s">
        <v>296</v>
      </c>
      <c r="D42" s="82"/>
      <c r="E42" s="82">
        <v>0</v>
      </c>
      <c r="F42" s="82">
        <v>0</v>
      </c>
      <c r="G42" s="82">
        <v>0</v>
      </c>
      <c r="H42" s="82">
        <v>0</v>
      </c>
      <c r="I42" s="68">
        <v>0</v>
      </c>
      <c r="J42" s="68">
        <v>0</v>
      </c>
      <c r="K42" s="68">
        <v>0</v>
      </c>
      <c r="L42" s="68">
        <v>0</v>
      </c>
    </row>
    <row r="43" spans="1:12" ht="15">
      <c r="A43" s="70">
        <v>36</v>
      </c>
      <c r="B43" s="67" t="s">
        <v>297</v>
      </c>
      <c r="C43" s="67" t="s">
        <v>298</v>
      </c>
      <c r="D43" s="82"/>
      <c r="E43" s="82">
        <v>0</v>
      </c>
      <c r="F43" s="82">
        <v>0</v>
      </c>
      <c r="G43" s="82">
        <v>0</v>
      </c>
      <c r="H43" s="82">
        <v>0</v>
      </c>
      <c r="I43" s="68">
        <v>0</v>
      </c>
      <c r="J43" s="68">
        <v>0</v>
      </c>
      <c r="K43" s="68">
        <v>0</v>
      </c>
      <c r="L43" s="68">
        <v>0</v>
      </c>
    </row>
    <row r="44" spans="1:12" ht="15">
      <c r="A44" s="70">
        <v>37</v>
      </c>
      <c r="B44" s="67" t="s">
        <v>299</v>
      </c>
      <c r="C44" s="67" t="s">
        <v>300</v>
      </c>
      <c r="D44" s="82"/>
      <c r="E44" s="82">
        <v>0</v>
      </c>
      <c r="F44" s="82">
        <v>0</v>
      </c>
      <c r="G44" s="82">
        <v>0</v>
      </c>
      <c r="H44" s="82">
        <v>0</v>
      </c>
      <c r="I44" s="68">
        <v>0</v>
      </c>
      <c r="J44" s="68">
        <v>0</v>
      </c>
      <c r="K44" s="68">
        <v>0</v>
      </c>
      <c r="L44" s="68">
        <v>0</v>
      </c>
    </row>
    <row r="45" spans="1:12" ht="15">
      <c r="A45" s="70">
        <v>38</v>
      </c>
      <c r="B45" s="67" t="s">
        <v>301</v>
      </c>
      <c r="C45" s="67" t="s">
        <v>302</v>
      </c>
      <c r="D45" s="82"/>
      <c r="E45" s="82">
        <v>0</v>
      </c>
      <c r="F45" s="82">
        <v>0</v>
      </c>
      <c r="G45" s="82">
        <v>0</v>
      </c>
      <c r="H45" s="82">
        <v>0</v>
      </c>
      <c r="I45" s="68">
        <v>0</v>
      </c>
      <c r="J45" s="68">
        <v>0</v>
      </c>
      <c r="K45" s="68">
        <v>0</v>
      </c>
      <c r="L45" s="68">
        <v>0</v>
      </c>
    </row>
    <row r="46" spans="1:12" ht="15">
      <c r="A46" s="70">
        <v>39</v>
      </c>
      <c r="B46" s="67" t="s">
        <v>303</v>
      </c>
      <c r="C46" s="67" t="s">
        <v>304</v>
      </c>
      <c r="D46" s="82"/>
      <c r="E46" s="82">
        <v>0</v>
      </c>
      <c r="F46" s="82">
        <v>0</v>
      </c>
      <c r="G46" s="82">
        <v>0</v>
      </c>
      <c r="H46" s="82">
        <v>0</v>
      </c>
      <c r="I46" s="68">
        <v>0</v>
      </c>
      <c r="J46" s="68">
        <v>0</v>
      </c>
      <c r="K46" s="68">
        <v>0</v>
      </c>
      <c r="L46" s="68">
        <v>0</v>
      </c>
    </row>
    <row r="47" spans="1:12" ht="15">
      <c r="A47" s="70">
        <v>40</v>
      </c>
      <c r="B47" s="67" t="s">
        <v>305</v>
      </c>
      <c r="C47" s="67" t="s">
        <v>306</v>
      </c>
      <c r="D47" s="82"/>
      <c r="E47" s="82">
        <v>0</v>
      </c>
      <c r="F47" s="82">
        <v>0</v>
      </c>
      <c r="G47" s="82">
        <v>0</v>
      </c>
      <c r="H47" s="82">
        <v>0</v>
      </c>
      <c r="I47" s="68">
        <v>0</v>
      </c>
      <c r="J47" s="68">
        <v>0</v>
      </c>
      <c r="K47" s="68">
        <v>0</v>
      </c>
      <c r="L47" s="68">
        <v>0</v>
      </c>
    </row>
    <row r="48" spans="1:12" ht="15">
      <c r="A48" s="70">
        <v>41</v>
      </c>
      <c r="B48" s="67" t="s">
        <v>307</v>
      </c>
      <c r="C48" s="67" t="s">
        <v>308</v>
      </c>
      <c r="D48" s="82"/>
      <c r="E48" s="82">
        <v>0</v>
      </c>
      <c r="F48" s="82">
        <v>0</v>
      </c>
      <c r="G48" s="82">
        <v>0</v>
      </c>
      <c r="H48" s="82">
        <v>0</v>
      </c>
      <c r="I48" s="68">
        <v>0</v>
      </c>
      <c r="J48" s="68">
        <v>0</v>
      </c>
      <c r="K48" s="68">
        <v>0</v>
      </c>
      <c r="L48" s="68">
        <v>0</v>
      </c>
    </row>
    <row r="49" spans="1:12" ht="15">
      <c r="A49" s="70">
        <v>42</v>
      </c>
      <c r="B49" s="67" t="s">
        <v>309</v>
      </c>
      <c r="C49" s="67" t="s">
        <v>310</v>
      </c>
      <c r="D49" s="82"/>
      <c r="E49" s="82">
        <v>0</v>
      </c>
      <c r="F49" s="82">
        <v>0</v>
      </c>
      <c r="G49" s="82">
        <v>0</v>
      </c>
      <c r="H49" s="82">
        <v>0</v>
      </c>
      <c r="I49" s="68">
        <v>0</v>
      </c>
      <c r="J49" s="68">
        <v>0</v>
      </c>
      <c r="K49" s="68">
        <v>0</v>
      </c>
      <c r="L49" s="68">
        <v>0</v>
      </c>
    </row>
    <row r="50" spans="1:12" ht="15">
      <c r="A50" s="70">
        <v>43</v>
      </c>
      <c r="B50" s="67" t="s">
        <v>311</v>
      </c>
      <c r="C50" s="67" t="s">
        <v>312</v>
      </c>
      <c r="D50" s="82"/>
      <c r="E50" s="82">
        <v>0</v>
      </c>
      <c r="F50" s="82">
        <v>0</v>
      </c>
      <c r="G50" s="82">
        <v>0</v>
      </c>
      <c r="H50" s="82">
        <v>0</v>
      </c>
      <c r="I50" s="68">
        <v>0</v>
      </c>
      <c r="J50" s="68">
        <v>0</v>
      </c>
      <c r="K50" s="68">
        <v>0</v>
      </c>
      <c r="L50" s="68">
        <v>0</v>
      </c>
    </row>
    <row r="51" spans="1:12" ht="15">
      <c r="A51" s="70">
        <v>44</v>
      </c>
      <c r="B51" s="67" t="s">
        <v>313</v>
      </c>
      <c r="C51" s="67" t="s">
        <v>314</v>
      </c>
      <c r="D51" s="82"/>
      <c r="E51" s="82">
        <v>0</v>
      </c>
      <c r="F51" s="82">
        <v>0</v>
      </c>
      <c r="G51" s="82">
        <v>0</v>
      </c>
      <c r="H51" s="82">
        <v>0</v>
      </c>
      <c r="I51" s="68">
        <v>0</v>
      </c>
      <c r="J51" s="68">
        <v>0</v>
      </c>
      <c r="K51" s="68">
        <v>0</v>
      </c>
      <c r="L51" s="68">
        <v>0</v>
      </c>
    </row>
    <row r="52" spans="1:12" ht="15">
      <c r="A52" s="70">
        <v>45</v>
      </c>
      <c r="B52" s="67" t="s">
        <v>315</v>
      </c>
      <c r="C52" s="67" t="s">
        <v>316</v>
      </c>
      <c r="D52" s="82"/>
      <c r="E52" s="82">
        <v>0</v>
      </c>
      <c r="F52" s="82">
        <v>0</v>
      </c>
      <c r="G52" s="82">
        <v>0</v>
      </c>
      <c r="H52" s="82">
        <v>0</v>
      </c>
      <c r="I52" s="68">
        <v>0</v>
      </c>
      <c r="J52" s="68">
        <v>0</v>
      </c>
      <c r="K52" s="68">
        <v>0</v>
      </c>
      <c r="L52" s="68">
        <v>0</v>
      </c>
    </row>
    <row r="53" spans="1:12" ht="15">
      <c r="A53" s="70">
        <v>46</v>
      </c>
      <c r="B53" s="67" t="s">
        <v>317</v>
      </c>
      <c r="C53" s="67" t="s">
        <v>318</v>
      </c>
      <c r="D53" s="82">
        <v>4.6992000000000003</v>
      </c>
      <c r="E53" s="82">
        <v>4.6992000000000003</v>
      </c>
      <c r="F53" s="82">
        <v>0</v>
      </c>
      <c r="G53" s="82">
        <v>4.6992000000000003</v>
      </c>
      <c r="H53" s="82">
        <v>4.6992000000000003</v>
      </c>
      <c r="I53" s="68">
        <v>0</v>
      </c>
      <c r="J53" s="68">
        <v>0</v>
      </c>
      <c r="K53" s="68">
        <v>0</v>
      </c>
      <c r="L53" s="68">
        <v>0</v>
      </c>
    </row>
    <row r="54" spans="1:12" ht="15">
      <c r="A54" s="70">
        <v>47</v>
      </c>
      <c r="B54" s="67" t="s">
        <v>319</v>
      </c>
      <c r="C54" s="67" t="s">
        <v>320</v>
      </c>
      <c r="D54" s="82">
        <v>0</v>
      </c>
      <c r="E54" s="82">
        <v>0</v>
      </c>
      <c r="F54" s="82">
        <v>0</v>
      </c>
      <c r="G54" s="82">
        <v>0</v>
      </c>
      <c r="H54" s="82">
        <v>0</v>
      </c>
      <c r="I54" s="68">
        <v>0</v>
      </c>
      <c r="J54" s="68">
        <v>0</v>
      </c>
      <c r="K54" s="68">
        <v>0</v>
      </c>
      <c r="L54" s="68">
        <v>0</v>
      </c>
    </row>
    <row r="55" spans="1:12" ht="15">
      <c r="A55" s="70">
        <v>48</v>
      </c>
      <c r="B55" s="67" t="s">
        <v>321</v>
      </c>
      <c r="C55" s="67" t="s">
        <v>322</v>
      </c>
      <c r="D55" s="82">
        <v>4.6992000000000003</v>
      </c>
      <c r="E55" s="82">
        <v>4.6992000000000003</v>
      </c>
      <c r="F55" s="82">
        <v>0</v>
      </c>
      <c r="G55" s="82">
        <v>4.6992000000000003</v>
      </c>
      <c r="H55" s="82">
        <v>4.6992000000000003</v>
      </c>
      <c r="I55" s="68">
        <v>0</v>
      </c>
      <c r="J55" s="68">
        <v>0</v>
      </c>
      <c r="K55" s="68">
        <v>0</v>
      </c>
      <c r="L55" s="68">
        <v>0</v>
      </c>
    </row>
    <row r="56" spans="1:12" ht="15">
      <c r="A56" s="70">
        <v>49</v>
      </c>
      <c r="B56" s="67" t="s">
        <v>323</v>
      </c>
      <c r="C56" s="67" t="s">
        <v>324</v>
      </c>
      <c r="D56" s="82"/>
      <c r="E56" s="82">
        <v>0</v>
      </c>
      <c r="F56" s="82">
        <v>0</v>
      </c>
      <c r="G56" s="82">
        <v>0</v>
      </c>
      <c r="H56" s="82">
        <v>0</v>
      </c>
      <c r="I56" s="68">
        <v>0</v>
      </c>
      <c r="J56" s="68">
        <v>0</v>
      </c>
      <c r="K56" s="68">
        <v>0</v>
      </c>
      <c r="L56" s="68">
        <v>0</v>
      </c>
    </row>
    <row r="57" spans="1:12" ht="15">
      <c r="A57" s="70">
        <v>50</v>
      </c>
      <c r="B57" s="67" t="s">
        <v>325</v>
      </c>
      <c r="C57" s="67" t="s">
        <v>326</v>
      </c>
      <c r="D57" s="82"/>
      <c r="E57" s="82">
        <v>0</v>
      </c>
      <c r="F57" s="82">
        <v>0</v>
      </c>
      <c r="G57" s="82">
        <v>0</v>
      </c>
      <c r="H57" s="82">
        <v>0</v>
      </c>
      <c r="I57" s="68">
        <v>0</v>
      </c>
      <c r="J57" s="68">
        <v>0</v>
      </c>
      <c r="K57" s="68">
        <v>0</v>
      </c>
      <c r="L57" s="68">
        <v>0</v>
      </c>
    </row>
    <row r="58" spans="1:12" ht="15">
      <c r="A58" s="70">
        <v>51</v>
      </c>
      <c r="B58" s="67" t="s">
        <v>327</v>
      </c>
      <c r="C58" s="67" t="s">
        <v>328</v>
      </c>
      <c r="D58" s="82">
        <v>0</v>
      </c>
      <c r="E58" s="82">
        <v>0</v>
      </c>
      <c r="F58" s="82">
        <v>0</v>
      </c>
      <c r="G58" s="82">
        <v>0</v>
      </c>
      <c r="H58" s="82">
        <v>0</v>
      </c>
      <c r="I58" s="68">
        <v>0</v>
      </c>
      <c r="J58" s="68">
        <v>0</v>
      </c>
      <c r="K58" s="68">
        <v>0</v>
      </c>
      <c r="L58" s="68">
        <v>0</v>
      </c>
    </row>
    <row r="59" spans="1:12" ht="15">
      <c r="A59" s="70">
        <v>52</v>
      </c>
      <c r="B59" s="67" t="s">
        <v>329</v>
      </c>
      <c r="C59" s="67" t="s">
        <v>330</v>
      </c>
      <c r="D59" s="82"/>
      <c r="E59" s="82">
        <v>0</v>
      </c>
      <c r="F59" s="82">
        <v>0</v>
      </c>
      <c r="G59" s="82">
        <v>0</v>
      </c>
      <c r="H59" s="82">
        <v>0</v>
      </c>
      <c r="I59" s="68">
        <v>0</v>
      </c>
      <c r="J59" s="68">
        <v>0</v>
      </c>
      <c r="K59" s="68">
        <v>0</v>
      </c>
      <c r="L59" s="68">
        <v>0</v>
      </c>
    </row>
    <row r="60" spans="1:12" ht="15">
      <c r="A60" s="70">
        <v>53</v>
      </c>
      <c r="B60" s="67" t="s">
        <v>331</v>
      </c>
      <c r="C60" s="67" t="s">
        <v>332</v>
      </c>
      <c r="D60" s="82">
        <v>0</v>
      </c>
      <c r="E60" s="82">
        <v>0</v>
      </c>
      <c r="F60" s="82">
        <v>0</v>
      </c>
      <c r="G60" s="82">
        <v>0</v>
      </c>
      <c r="H60" s="82">
        <v>0</v>
      </c>
      <c r="I60" s="68">
        <v>0</v>
      </c>
      <c r="J60" s="68">
        <v>0</v>
      </c>
      <c r="K60" s="68">
        <v>0</v>
      </c>
      <c r="L60" s="68">
        <v>0</v>
      </c>
    </row>
    <row r="61" spans="1:12" ht="15">
      <c r="A61" s="70">
        <v>54</v>
      </c>
      <c r="B61" s="67" t="s">
        <v>333</v>
      </c>
      <c r="C61" s="67" t="s">
        <v>334</v>
      </c>
      <c r="D61" s="82"/>
      <c r="E61" s="82">
        <v>0</v>
      </c>
      <c r="F61" s="82">
        <v>0</v>
      </c>
      <c r="G61" s="82">
        <v>0</v>
      </c>
      <c r="H61" s="82">
        <v>0</v>
      </c>
      <c r="I61" s="68">
        <v>0</v>
      </c>
      <c r="J61" s="68">
        <v>0</v>
      </c>
      <c r="K61" s="68">
        <v>0</v>
      </c>
      <c r="L61" s="68">
        <v>0</v>
      </c>
    </row>
    <row r="62" spans="1:12" ht="15">
      <c r="A62" s="70">
        <v>55</v>
      </c>
      <c r="B62" s="67" t="s">
        <v>335</v>
      </c>
      <c r="C62" s="67" t="s">
        <v>336</v>
      </c>
      <c r="D62" s="82"/>
      <c r="E62" s="82">
        <v>0</v>
      </c>
      <c r="F62" s="82">
        <v>0</v>
      </c>
      <c r="G62" s="82">
        <v>0</v>
      </c>
      <c r="H62" s="82">
        <v>0</v>
      </c>
      <c r="I62" s="68">
        <v>0</v>
      </c>
      <c r="J62" s="68">
        <v>0</v>
      </c>
      <c r="K62" s="68">
        <v>0</v>
      </c>
      <c r="L62" s="68">
        <v>0</v>
      </c>
    </row>
    <row r="63" spans="1:12" ht="15">
      <c r="A63" s="70">
        <v>56</v>
      </c>
      <c r="B63" s="67" t="s">
        <v>337</v>
      </c>
      <c r="C63" s="67" t="s">
        <v>338</v>
      </c>
      <c r="D63" s="82"/>
      <c r="E63" s="82">
        <v>0</v>
      </c>
      <c r="F63" s="82">
        <v>0</v>
      </c>
      <c r="G63" s="82">
        <v>0</v>
      </c>
      <c r="H63" s="82">
        <v>0</v>
      </c>
      <c r="I63" s="68">
        <v>0</v>
      </c>
      <c r="J63" s="68">
        <v>0</v>
      </c>
      <c r="K63" s="68">
        <v>0</v>
      </c>
      <c r="L63" s="68">
        <v>0</v>
      </c>
    </row>
    <row r="64" spans="1:12" ht="15">
      <c r="A64" s="70">
        <v>57</v>
      </c>
      <c r="B64" s="67" t="s">
        <v>339</v>
      </c>
      <c r="C64" s="67" t="s">
        <v>340</v>
      </c>
      <c r="D64" s="82"/>
      <c r="E64" s="82">
        <v>0</v>
      </c>
      <c r="F64" s="82">
        <v>0</v>
      </c>
      <c r="G64" s="82">
        <v>0</v>
      </c>
      <c r="H64" s="82">
        <v>0</v>
      </c>
      <c r="I64" s="68">
        <v>0</v>
      </c>
      <c r="J64" s="68">
        <v>0</v>
      </c>
      <c r="K64" s="68">
        <v>0</v>
      </c>
      <c r="L64" s="68">
        <v>0</v>
      </c>
    </row>
    <row r="65" spans="1:12" ht="15">
      <c r="A65" s="70">
        <v>58</v>
      </c>
      <c r="B65" s="67" t="s">
        <v>341</v>
      </c>
      <c r="C65" s="67" t="s">
        <v>342</v>
      </c>
      <c r="D65" s="82">
        <v>0</v>
      </c>
      <c r="E65" s="82">
        <v>0</v>
      </c>
      <c r="F65" s="82">
        <v>0</v>
      </c>
      <c r="G65" s="82">
        <v>0</v>
      </c>
      <c r="H65" s="82">
        <v>0</v>
      </c>
      <c r="I65" s="68">
        <v>0</v>
      </c>
      <c r="J65" s="68">
        <v>0</v>
      </c>
      <c r="K65" s="68">
        <v>0</v>
      </c>
      <c r="L65" s="68">
        <v>0</v>
      </c>
    </row>
    <row r="66" spans="1:12" ht="15">
      <c r="A66" s="70">
        <v>59</v>
      </c>
      <c r="B66" s="67" t="s">
        <v>343</v>
      </c>
      <c r="C66" s="67" t="s">
        <v>344</v>
      </c>
      <c r="D66" s="82"/>
      <c r="E66" s="82">
        <v>0</v>
      </c>
      <c r="F66" s="82">
        <v>0</v>
      </c>
      <c r="G66" s="82">
        <v>0</v>
      </c>
      <c r="H66" s="82">
        <v>0</v>
      </c>
      <c r="I66" s="68">
        <v>0</v>
      </c>
      <c r="J66" s="68">
        <v>0</v>
      </c>
      <c r="K66" s="68">
        <v>0</v>
      </c>
      <c r="L66" s="68">
        <v>0</v>
      </c>
    </row>
    <row r="67" spans="1:12" ht="15">
      <c r="A67" s="70">
        <v>60</v>
      </c>
      <c r="B67" s="67" t="s">
        <v>345</v>
      </c>
      <c r="C67" s="67" t="s">
        <v>346</v>
      </c>
      <c r="D67" s="82"/>
      <c r="E67" s="82">
        <v>0</v>
      </c>
      <c r="F67" s="82">
        <v>0</v>
      </c>
      <c r="G67" s="82">
        <v>0</v>
      </c>
      <c r="H67" s="82">
        <v>0</v>
      </c>
      <c r="I67" s="68">
        <v>0</v>
      </c>
      <c r="J67" s="68">
        <v>0</v>
      </c>
      <c r="K67" s="68">
        <v>0</v>
      </c>
      <c r="L67" s="68">
        <v>0</v>
      </c>
    </row>
    <row r="68" spans="1:12" ht="15">
      <c r="A68" s="70">
        <v>61</v>
      </c>
      <c r="B68" s="67" t="s">
        <v>347</v>
      </c>
      <c r="C68" s="67" t="s">
        <v>348</v>
      </c>
      <c r="D68" s="82"/>
      <c r="E68" s="82">
        <v>0</v>
      </c>
      <c r="F68" s="82">
        <v>0</v>
      </c>
      <c r="G68" s="82">
        <v>0</v>
      </c>
      <c r="H68" s="82">
        <v>0</v>
      </c>
      <c r="I68" s="68">
        <v>0</v>
      </c>
      <c r="J68" s="68">
        <v>0</v>
      </c>
      <c r="K68" s="68">
        <v>0</v>
      </c>
      <c r="L68" s="68">
        <v>0</v>
      </c>
    </row>
    <row r="69" spans="1:12" ht="15">
      <c r="A69" s="70">
        <v>62</v>
      </c>
      <c r="B69" s="67" t="s">
        <v>349</v>
      </c>
      <c r="C69" s="67" t="s">
        <v>350</v>
      </c>
      <c r="D69" s="82"/>
      <c r="E69" s="82">
        <v>0</v>
      </c>
      <c r="F69" s="82">
        <v>0</v>
      </c>
      <c r="G69" s="82">
        <v>0</v>
      </c>
      <c r="H69" s="82">
        <v>0</v>
      </c>
      <c r="I69" s="68">
        <v>0</v>
      </c>
      <c r="J69" s="68">
        <v>0</v>
      </c>
      <c r="K69" s="68">
        <v>0</v>
      </c>
      <c r="L69" s="68">
        <v>0</v>
      </c>
    </row>
    <row r="70" spans="1:12" ht="15">
      <c r="A70" s="70">
        <v>63</v>
      </c>
      <c r="B70" s="67" t="s">
        <v>351</v>
      </c>
      <c r="C70" s="67" t="s">
        <v>352</v>
      </c>
      <c r="D70" s="82"/>
      <c r="E70" s="82">
        <v>0</v>
      </c>
      <c r="F70" s="82">
        <v>0</v>
      </c>
      <c r="G70" s="82">
        <v>0</v>
      </c>
      <c r="H70" s="82">
        <v>0</v>
      </c>
      <c r="I70" s="68">
        <v>0</v>
      </c>
      <c r="J70" s="68">
        <v>0</v>
      </c>
      <c r="K70" s="68">
        <v>0</v>
      </c>
      <c r="L70" s="68">
        <v>0</v>
      </c>
    </row>
    <row r="71" spans="1:12" ht="15">
      <c r="A71" s="70">
        <v>64</v>
      </c>
      <c r="B71" s="67" t="s">
        <v>353</v>
      </c>
      <c r="C71" s="67" t="s">
        <v>354</v>
      </c>
      <c r="D71" s="82"/>
      <c r="E71" s="82">
        <v>0</v>
      </c>
      <c r="F71" s="82">
        <v>0</v>
      </c>
      <c r="G71" s="82">
        <v>0</v>
      </c>
      <c r="H71" s="82">
        <v>0</v>
      </c>
      <c r="I71" s="68">
        <v>0</v>
      </c>
      <c r="J71" s="68">
        <v>0</v>
      </c>
      <c r="K71" s="68">
        <v>0</v>
      </c>
      <c r="L71" s="68">
        <v>0</v>
      </c>
    </row>
    <row r="72" spans="1:12" ht="15">
      <c r="A72" s="70">
        <v>65</v>
      </c>
      <c r="B72" s="67" t="s">
        <v>355</v>
      </c>
      <c r="C72" s="67" t="s">
        <v>356</v>
      </c>
      <c r="D72" s="82"/>
      <c r="E72" s="82">
        <v>0</v>
      </c>
      <c r="F72" s="82">
        <v>0</v>
      </c>
      <c r="G72" s="82">
        <v>0</v>
      </c>
      <c r="H72" s="82">
        <v>0</v>
      </c>
      <c r="I72" s="68">
        <v>0</v>
      </c>
      <c r="J72" s="68">
        <v>0</v>
      </c>
      <c r="K72" s="68">
        <v>0</v>
      </c>
      <c r="L72" s="68">
        <v>0</v>
      </c>
    </row>
    <row r="73" spans="1:12" ht="15">
      <c r="A73" s="70">
        <v>66</v>
      </c>
      <c r="B73" s="67" t="s">
        <v>357</v>
      </c>
      <c r="C73" s="67" t="s">
        <v>358</v>
      </c>
      <c r="D73" s="82"/>
      <c r="E73" s="82">
        <v>0</v>
      </c>
      <c r="F73" s="82">
        <v>0</v>
      </c>
      <c r="G73" s="82">
        <v>0</v>
      </c>
      <c r="H73" s="82">
        <v>0</v>
      </c>
      <c r="I73" s="68">
        <v>0</v>
      </c>
      <c r="J73" s="68">
        <v>0</v>
      </c>
      <c r="K73" s="68">
        <v>0</v>
      </c>
      <c r="L73" s="68">
        <v>0</v>
      </c>
    </row>
    <row r="74" spans="1:12" ht="15">
      <c r="A74" s="70">
        <v>67</v>
      </c>
      <c r="B74" s="67" t="s">
        <v>359</v>
      </c>
      <c r="C74" s="67" t="s">
        <v>360</v>
      </c>
      <c r="D74" s="82"/>
      <c r="E74" s="82">
        <v>0</v>
      </c>
      <c r="F74" s="82">
        <v>0</v>
      </c>
      <c r="G74" s="82">
        <v>0</v>
      </c>
      <c r="H74" s="82">
        <v>0</v>
      </c>
      <c r="I74" s="68">
        <v>0</v>
      </c>
      <c r="J74" s="68">
        <v>0</v>
      </c>
      <c r="K74" s="68">
        <v>0</v>
      </c>
      <c r="L74" s="68">
        <v>0</v>
      </c>
    </row>
    <row r="75" spans="1:12" ht="15">
      <c r="A75" s="70">
        <v>68</v>
      </c>
      <c r="B75" s="67" t="s">
        <v>361</v>
      </c>
      <c r="C75" s="67" t="s">
        <v>362</v>
      </c>
      <c r="D75" s="82"/>
      <c r="E75" s="82">
        <v>0</v>
      </c>
      <c r="F75" s="82">
        <v>0</v>
      </c>
      <c r="G75" s="82">
        <v>0</v>
      </c>
      <c r="H75" s="82">
        <v>0</v>
      </c>
      <c r="I75" s="68">
        <v>0</v>
      </c>
      <c r="J75" s="68">
        <v>0</v>
      </c>
      <c r="K75" s="68">
        <v>0</v>
      </c>
      <c r="L75" s="68">
        <v>0</v>
      </c>
    </row>
    <row r="76" spans="1:12" ht="15">
      <c r="A76" s="70">
        <v>69</v>
      </c>
      <c r="B76" s="67" t="s">
        <v>363</v>
      </c>
      <c r="C76" s="67" t="s">
        <v>364</v>
      </c>
      <c r="D76" s="82"/>
      <c r="E76" s="82">
        <v>0</v>
      </c>
      <c r="F76" s="82">
        <v>0</v>
      </c>
      <c r="G76" s="82">
        <v>0</v>
      </c>
      <c r="H76" s="82">
        <v>0</v>
      </c>
      <c r="I76" s="68">
        <v>0</v>
      </c>
      <c r="J76" s="68">
        <v>0</v>
      </c>
      <c r="K76" s="68">
        <v>0</v>
      </c>
      <c r="L76" s="68">
        <v>0</v>
      </c>
    </row>
    <row r="77" spans="1:12" ht="15">
      <c r="A77" s="70">
        <v>70</v>
      </c>
      <c r="B77" s="67" t="s">
        <v>365</v>
      </c>
      <c r="C77" s="67" t="s">
        <v>366</v>
      </c>
      <c r="D77" s="82"/>
      <c r="E77" s="82">
        <v>0</v>
      </c>
      <c r="F77" s="82">
        <v>0</v>
      </c>
      <c r="G77" s="82">
        <v>0</v>
      </c>
      <c r="H77" s="82">
        <v>0</v>
      </c>
      <c r="I77" s="68">
        <v>0</v>
      </c>
      <c r="J77" s="68">
        <v>0</v>
      </c>
      <c r="K77" s="68">
        <v>0</v>
      </c>
      <c r="L77" s="68">
        <v>0</v>
      </c>
    </row>
    <row r="78" spans="1:12" ht="15">
      <c r="A78" s="70">
        <v>71</v>
      </c>
      <c r="B78" s="67" t="s">
        <v>367</v>
      </c>
      <c r="C78" s="67" t="s">
        <v>368</v>
      </c>
      <c r="D78" s="82"/>
      <c r="E78" s="82">
        <v>0</v>
      </c>
      <c r="F78" s="82">
        <v>0</v>
      </c>
      <c r="G78" s="82">
        <v>0</v>
      </c>
      <c r="H78" s="82">
        <v>0</v>
      </c>
      <c r="I78" s="68">
        <v>0</v>
      </c>
      <c r="J78" s="68">
        <v>0</v>
      </c>
      <c r="K78" s="68">
        <v>0</v>
      </c>
      <c r="L78" s="68">
        <v>0</v>
      </c>
    </row>
    <row r="79" spans="1:12" ht="15">
      <c r="A79" s="70">
        <v>72</v>
      </c>
      <c r="B79" s="67" t="s">
        <v>369</v>
      </c>
      <c r="C79" s="67" t="s">
        <v>370</v>
      </c>
      <c r="D79" s="82"/>
      <c r="E79" s="82">
        <v>0</v>
      </c>
      <c r="F79" s="82">
        <v>0</v>
      </c>
      <c r="G79" s="82">
        <v>0</v>
      </c>
      <c r="H79" s="82">
        <v>0</v>
      </c>
      <c r="I79" s="68">
        <v>0</v>
      </c>
      <c r="J79" s="68">
        <v>0</v>
      </c>
      <c r="K79" s="68">
        <v>0</v>
      </c>
      <c r="L79" s="68">
        <v>0</v>
      </c>
    </row>
    <row r="80" spans="1:12" ht="15">
      <c r="A80" s="70">
        <v>73</v>
      </c>
      <c r="B80" s="67" t="s">
        <v>371</v>
      </c>
      <c r="C80" s="67" t="s">
        <v>372</v>
      </c>
      <c r="D80" s="82"/>
      <c r="E80" s="82">
        <v>0</v>
      </c>
      <c r="F80" s="82">
        <v>0</v>
      </c>
      <c r="G80" s="82">
        <v>0</v>
      </c>
      <c r="H80" s="82">
        <v>0</v>
      </c>
      <c r="I80" s="68">
        <v>0</v>
      </c>
      <c r="J80" s="68">
        <v>0</v>
      </c>
      <c r="K80" s="68">
        <v>0</v>
      </c>
      <c r="L80" s="68">
        <v>0</v>
      </c>
    </row>
    <row r="81" spans="1:12" ht="15">
      <c r="A81" s="70">
        <v>74</v>
      </c>
      <c r="B81" s="67" t="s">
        <v>373</v>
      </c>
      <c r="C81" s="67" t="s">
        <v>374</v>
      </c>
      <c r="D81" s="82"/>
      <c r="E81" s="82">
        <v>0</v>
      </c>
      <c r="F81" s="82">
        <v>0</v>
      </c>
      <c r="G81" s="82">
        <v>0</v>
      </c>
      <c r="H81" s="82">
        <v>0</v>
      </c>
      <c r="I81" s="68">
        <v>0</v>
      </c>
      <c r="J81" s="68">
        <v>0</v>
      </c>
      <c r="K81" s="68">
        <v>0</v>
      </c>
      <c r="L81" s="68">
        <v>0</v>
      </c>
    </row>
    <row r="82" spans="1:12" ht="15">
      <c r="A82" s="70">
        <v>75</v>
      </c>
      <c r="B82" s="67" t="s">
        <v>375</v>
      </c>
      <c r="C82" s="67" t="s">
        <v>376</v>
      </c>
      <c r="D82" s="82"/>
      <c r="E82" s="82">
        <v>0</v>
      </c>
      <c r="F82" s="82">
        <v>0</v>
      </c>
      <c r="G82" s="82">
        <v>0</v>
      </c>
      <c r="H82" s="82">
        <v>0</v>
      </c>
      <c r="I82" s="68">
        <v>0</v>
      </c>
      <c r="J82" s="68">
        <v>0</v>
      </c>
      <c r="K82" s="68">
        <v>0</v>
      </c>
      <c r="L82" s="68">
        <v>0</v>
      </c>
    </row>
    <row r="83" spans="1:12" ht="15">
      <c r="A83" s="70">
        <v>76</v>
      </c>
      <c r="B83" s="67" t="s">
        <v>377</v>
      </c>
      <c r="C83" s="67" t="s">
        <v>378</v>
      </c>
      <c r="D83" s="82"/>
      <c r="E83" s="82">
        <v>0</v>
      </c>
      <c r="F83" s="82">
        <v>0</v>
      </c>
      <c r="G83" s="82">
        <v>0</v>
      </c>
      <c r="H83" s="82">
        <v>0</v>
      </c>
      <c r="I83" s="68">
        <v>0</v>
      </c>
      <c r="J83" s="68">
        <v>0</v>
      </c>
      <c r="K83" s="68">
        <v>0</v>
      </c>
      <c r="L83" s="68">
        <v>0</v>
      </c>
    </row>
    <row r="84" spans="1:12" ht="15">
      <c r="A84" s="70">
        <v>77</v>
      </c>
      <c r="B84" s="67" t="s">
        <v>379</v>
      </c>
      <c r="C84" s="67" t="s">
        <v>380</v>
      </c>
      <c r="D84" s="82"/>
      <c r="E84" s="82">
        <v>0</v>
      </c>
      <c r="F84" s="82">
        <v>0</v>
      </c>
      <c r="G84" s="82">
        <v>0</v>
      </c>
      <c r="H84" s="82">
        <v>0</v>
      </c>
      <c r="I84" s="68">
        <v>0</v>
      </c>
      <c r="J84" s="68">
        <v>0</v>
      </c>
      <c r="K84" s="68">
        <v>0</v>
      </c>
      <c r="L84" s="68">
        <v>0</v>
      </c>
    </row>
    <row r="85" spans="1:12" ht="15">
      <c r="A85" s="70">
        <v>78</v>
      </c>
      <c r="B85" s="67" t="s">
        <v>381</v>
      </c>
      <c r="C85" s="67" t="s">
        <v>356</v>
      </c>
      <c r="D85" s="82"/>
      <c r="E85" s="82">
        <v>0</v>
      </c>
      <c r="F85" s="82">
        <v>0</v>
      </c>
      <c r="G85" s="82">
        <v>0</v>
      </c>
      <c r="H85" s="82">
        <v>0</v>
      </c>
      <c r="I85" s="68">
        <v>0</v>
      </c>
      <c r="J85" s="68">
        <v>0</v>
      </c>
      <c r="K85" s="68">
        <v>0</v>
      </c>
      <c r="L85" s="68">
        <v>0</v>
      </c>
    </row>
    <row r="86" spans="1:12" ht="15">
      <c r="A86" s="70">
        <v>79</v>
      </c>
      <c r="B86" s="67" t="s">
        <v>382</v>
      </c>
      <c r="C86" s="67" t="s">
        <v>358</v>
      </c>
      <c r="D86" s="82"/>
      <c r="E86" s="82">
        <v>0</v>
      </c>
      <c r="F86" s="82">
        <v>0</v>
      </c>
      <c r="G86" s="82">
        <v>0</v>
      </c>
      <c r="H86" s="82">
        <v>0</v>
      </c>
      <c r="I86" s="68">
        <v>0</v>
      </c>
      <c r="J86" s="68">
        <v>0</v>
      </c>
      <c r="K86" s="68">
        <v>0</v>
      </c>
      <c r="L86" s="68">
        <v>0</v>
      </c>
    </row>
    <row r="87" spans="1:12" ht="15">
      <c r="A87" s="70">
        <v>80</v>
      </c>
      <c r="B87" s="67" t="s">
        <v>383</v>
      </c>
      <c r="C87" s="67" t="s">
        <v>360</v>
      </c>
      <c r="D87" s="82"/>
      <c r="E87" s="82">
        <v>0</v>
      </c>
      <c r="F87" s="82">
        <v>0</v>
      </c>
      <c r="G87" s="82">
        <v>0</v>
      </c>
      <c r="H87" s="82">
        <v>0</v>
      </c>
      <c r="I87" s="68">
        <v>0</v>
      </c>
      <c r="J87" s="68">
        <v>0</v>
      </c>
      <c r="K87" s="68">
        <v>0</v>
      </c>
      <c r="L87" s="68">
        <v>0</v>
      </c>
    </row>
    <row r="88" spans="1:12" ht="15">
      <c r="A88" s="70">
        <v>81</v>
      </c>
      <c r="B88" s="67" t="s">
        <v>384</v>
      </c>
      <c r="C88" s="67" t="s">
        <v>362</v>
      </c>
      <c r="D88" s="82"/>
      <c r="E88" s="82">
        <v>0</v>
      </c>
      <c r="F88" s="82">
        <v>0</v>
      </c>
      <c r="G88" s="82">
        <v>0</v>
      </c>
      <c r="H88" s="82">
        <v>0</v>
      </c>
      <c r="I88" s="68">
        <v>0</v>
      </c>
      <c r="J88" s="68">
        <v>0</v>
      </c>
      <c r="K88" s="68">
        <v>0</v>
      </c>
      <c r="L88" s="68">
        <v>0</v>
      </c>
    </row>
    <row r="89" spans="1:12" ht="15">
      <c r="A89" s="70">
        <v>82</v>
      </c>
      <c r="B89" s="67" t="s">
        <v>385</v>
      </c>
      <c r="C89" s="67" t="s">
        <v>364</v>
      </c>
      <c r="D89" s="82"/>
      <c r="E89" s="82">
        <v>0</v>
      </c>
      <c r="F89" s="82">
        <v>0</v>
      </c>
      <c r="G89" s="82">
        <v>0</v>
      </c>
      <c r="H89" s="82">
        <v>0</v>
      </c>
      <c r="I89" s="68">
        <v>0</v>
      </c>
      <c r="J89" s="68">
        <v>0</v>
      </c>
      <c r="K89" s="68">
        <v>0</v>
      </c>
      <c r="L89" s="68">
        <v>0</v>
      </c>
    </row>
    <row r="90" spans="1:12" ht="15">
      <c r="A90" s="70">
        <v>83</v>
      </c>
      <c r="B90" s="67" t="s">
        <v>386</v>
      </c>
      <c r="C90" s="67" t="s">
        <v>366</v>
      </c>
      <c r="D90" s="82"/>
      <c r="E90" s="82">
        <v>0</v>
      </c>
      <c r="F90" s="82">
        <v>0</v>
      </c>
      <c r="G90" s="82">
        <v>0</v>
      </c>
      <c r="H90" s="82">
        <v>0</v>
      </c>
      <c r="I90" s="68">
        <v>0</v>
      </c>
      <c r="J90" s="68">
        <v>0</v>
      </c>
      <c r="K90" s="68">
        <v>0</v>
      </c>
      <c r="L90" s="68">
        <v>0</v>
      </c>
    </row>
    <row r="91" spans="1:12" ht="15">
      <c r="A91" s="70">
        <v>84</v>
      </c>
      <c r="B91" s="67" t="s">
        <v>387</v>
      </c>
      <c r="C91" s="67" t="s">
        <v>368</v>
      </c>
      <c r="D91" s="82"/>
      <c r="E91" s="82">
        <v>0</v>
      </c>
      <c r="F91" s="82">
        <v>0</v>
      </c>
      <c r="G91" s="82">
        <v>0</v>
      </c>
      <c r="H91" s="82">
        <v>0</v>
      </c>
      <c r="I91" s="68">
        <v>0</v>
      </c>
      <c r="J91" s="68">
        <v>0</v>
      </c>
      <c r="K91" s="68">
        <v>0</v>
      </c>
      <c r="L91" s="68">
        <v>0</v>
      </c>
    </row>
    <row r="92" spans="1:12" ht="15">
      <c r="A92" s="70">
        <v>85</v>
      </c>
      <c r="B92" s="67" t="s">
        <v>388</v>
      </c>
      <c r="C92" s="67" t="s">
        <v>389</v>
      </c>
      <c r="D92" s="82"/>
      <c r="E92" s="82">
        <v>0</v>
      </c>
      <c r="F92" s="82">
        <v>0</v>
      </c>
      <c r="G92" s="82">
        <v>0</v>
      </c>
      <c r="H92" s="82">
        <v>0</v>
      </c>
      <c r="I92" s="68">
        <v>0</v>
      </c>
      <c r="J92" s="68">
        <v>0</v>
      </c>
      <c r="K92" s="68">
        <v>0</v>
      </c>
      <c r="L92" s="68">
        <v>0</v>
      </c>
    </row>
    <row r="93" spans="1:12" ht="15">
      <c r="A93" s="70">
        <v>86</v>
      </c>
      <c r="B93" s="67" t="s">
        <v>390</v>
      </c>
      <c r="C93" s="67" t="s">
        <v>391</v>
      </c>
      <c r="D93" s="82"/>
      <c r="E93" s="82">
        <v>0</v>
      </c>
      <c r="F93" s="82">
        <v>0</v>
      </c>
      <c r="G93" s="82">
        <v>0</v>
      </c>
      <c r="H93" s="82">
        <v>0</v>
      </c>
      <c r="I93" s="68">
        <v>0</v>
      </c>
      <c r="J93" s="68">
        <v>0</v>
      </c>
      <c r="K93" s="68">
        <v>0</v>
      </c>
      <c r="L93" s="68">
        <v>0</v>
      </c>
    </row>
    <row r="94" spans="1:12" ht="15">
      <c r="A94" s="70">
        <v>87</v>
      </c>
      <c r="B94" s="67" t="s">
        <v>392</v>
      </c>
      <c r="C94" s="67" t="s">
        <v>393</v>
      </c>
      <c r="D94" s="82"/>
      <c r="E94" s="82">
        <v>0</v>
      </c>
      <c r="F94" s="82">
        <v>0</v>
      </c>
      <c r="G94" s="82">
        <v>0</v>
      </c>
      <c r="H94" s="82">
        <v>0</v>
      </c>
      <c r="I94" s="68">
        <v>0</v>
      </c>
      <c r="J94" s="68">
        <v>0</v>
      </c>
      <c r="K94" s="68">
        <v>0</v>
      </c>
      <c r="L94" s="68">
        <v>0</v>
      </c>
    </row>
    <row r="95" spans="1:12" ht="15">
      <c r="A95" s="70">
        <v>88</v>
      </c>
      <c r="B95" s="67" t="s">
        <v>394</v>
      </c>
      <c r="C95" s="67" t="s">
        <v>395</v>
      </c>
      <c r="D95" s="82"/>
      <c r="E95" s="82">
        <v>0</v>
      </c>
      <c r="F95" s="82">
        <v>0</v>
      </c>
      <c r="G95" s="82">
        <v>0</v>
      </c>
      <c r="H95" s="82">
        <v>0</v>
      </c>
      <c r="I95" s="68">
        <v>0</v>
      </c>
      <c r="J95" s="68">
        <v>0</v>
      </c>
      <c r="K95" s="68">
        <v>0</v>
      </c>
      <c r="L95" s="68">
        <v>0</v>
      </c>
    </row>
    <row r="96" spans="1:12" ht="15">
      <c r="A96" s="70">
        <v>89</v>
      </c>
      <c r="B96" s="67" t="s">
        <v>396</v>
      </c>
      <c r="C96" s="67" t="s">
        <v>370</v>
      </c>
      <c r="D96" s="82"/>
      <c r="E96" s="82">
        <v>0</v>
      </c>
      <c r="F96" s="82">
        <v>0</v>
      </c>
      <c r="G96" s="82">
        <v>0</v>
      </c>
      <c r="H96" s="82">
        <v>0</v>
      </c>
      <c r="I96" s="68">
        <v>0</v>
      </c>
      <c r="J96" s="68">
        <v>0</v>
      </c>
      <c r="K96" s="68">
        <v>0</v>
      </c>
      <c r="L96" s="68">
        <v>0</v>
      </c>
    </row>
    <row r="97" spans="1:12" ht="15">
      <c r="A97" s="70">
        <v>90</v>
      </c>
      <c r="B97" s="67" t="s">
        <v>397</v>
      </c>
      <c r="C97" s="67" t="s">
        <v>372</v>
      </c>
      <c r="D97" s="82"/>
      <c r="E97" s="82">
        <v>0</v>
      </c>
      <c r="F97" s="82">
        <v>0</v>
      </c>
      <c r="G97" s="82">
        <v>0</v>
      </c>
      <c r="H97" s="82">
        <v>0</v>
      </c>
      <c r="I97" s="68">
        <v>0</v>
      </c>
      <c r="J97" s="68">
        <v>0</v>
      </c>
      <c r="K97" s="68">
        <v>0</v>
      </c>
      <c r="L97" s="68">
        <v>0</v>
      </c>
    </row>
    <row r="98" spans="1:12" ht="15">
      <c r="A98" s="70">
        <v>91</v>
      </c>
      <c r="B98" s="67" t="s">
        <v>398</v>
      </c>
      <c r="C98" s="67" t="s">
        <v>374</v>
      </c>
      <c r="D98" s="82"/>
      <c r="E98" s="82">
        <v>0</v>
      </c>
      <c r="F98" s="82">
        <v>0</v>
      </c>
      <c r="G98" s="82">
        <v>0</v>
      </c>
      <c r="H98" s="82">
        <v>0</v>
      </c>
      <c r="I98" s="68">
        <v>0</v>
      </c>
      <c r="J98" s="68">
        <v>0</v>
      </c>
      <c r="K98" s="68">
        <v>0</v>
      </c>
      <c r="L98" s="68">
        <v>0</v>
      </c>
    </row>
    <row r="99" spans="1:12" ht="15">
      <c r="A99" s="70">
        <v>92</v>
      </c>
      <c r="B99" s="67" t="s">
        <v>399</v>
      </c>
      <c r="C99" s="67" t="s">
        <v>376</v>
      </c>
      <c r="D99" s="82"/>
      <c r="E99" s="82">
        <v>0</v>
      </c>
      <c r="F99" s="82">
        <v>0</v>
      </c>
      <c r="G99" s="82">
        <v>0</v>
      </c>
      <c r="H99" s="82">
        <v>0</v>
      </c>
      <c r="I99" s="68">
        <v>0</v>
      </c>
      <c r="J99" s="68">
        <v>0</v>
      </c>
      <c r="K99" s="68">
        <v>0</v>
      </c>
      <c r="L99" s="68">
        <v>0</v>
      </c>
    </row>
    <row r="100" spans="1:12" ht="15">
      <c r="A100" s="70">
        <v>93</v>
      </c>
      <c r="B100" s="67" t="s">
        <v>400</v>
      </c>
      <c r="C100" s="67" t="s">
        <v>401</v>
      </c>
      <c r="D100" s="82"/>
      <c r="E100" s="82">
        <v>0</v>
      </c>
      <c r="F100" s="82">
        <v>0</v>
      </c>
      <c r="G100" s="82">
        <v>0</v>
      </c>
      <c r="H100" s="82">
        <v>0</v>
      </c>
      <c r="I100" s="68">
        <v>0</v>
      </c>
      <c r="J100" s="68">
        <v>0</v>
      </c>
      <c r="K100" s="68">
        <v>0</v>
      </c>
      <c r="L100" s="68">
        <v>0</v>
      </c>
    </row>
    <row r="101" spans="1:12" ht="15">
      <c r="A101" s="70">
        <v>94</v>
      </c>
      <c r="B101" s="67" t="s">
        <v>402</v>
      </c>
      <c r="C101" s="67" t="s">
        <v>403</v>
      </c>
      <c r="D101" s="82"/>
      <c r="E101" s="82">
        <v>0</v>
      </c>
      <c r="F101" s="82">
        <v>0</v>
      </c>
      <c r="G101" s="82">
        <v>0</v>
      </c>
      <c r="H101" s="82">
        <v>0</v>
      </c>
      <c r="I101" s="68">
        <v>0</v>
      </c>
      <c r="J101" s="68">
        <v>0</v>
      </c>
      <c r="K101" s="68">
        <v>0</v>
      </c>
      <c r="L101" s="68">
        <v>0</v>
      </c>
    </row>
    <row r="102" spans="1:12" ht="15">
      <c r="A102" s="70">
        <v>95</v>
      </c>
      <c r="B102" s="67" t="s">
        <v>404</v>
      </c>
      <c r="C102" s="67" t="s">
        <v>405</v>
      </c>
      <c r="D102" s="82"/>
      <c r="E102" s="82">
        <v>0</v>
      </c>
      <c r="F102" s="82">
        <v>0</v>
      </c>
      <c r="G102" s="82">
        <v>0</v>
      </c>
      <c r="H102" s="82">
        <v>0</v>
      </c>
      <c r="I102" s="68">
        <v>0</v>
      </c>
      <c r="J102" s="68">
        <v>0</v>
      </c>
      <c r="K102" s="68">
        <v>0</v>
      </c>
      <c r="L102" s="68">
        <v>0</v>
      </c>
    </row>
    <row r="103" spans="1:12" ht="15">
      <c r="A103" s="70">
        <v>96</v>
      </c>
      <c r="B103" s="67" t="s">
        <v>406</v>
      </c>
      <c r="C103" s="67" t="s">
        <v>407</v>
      </c>
      <c r="D103" s="82"/>
      <c r="E103" s="82">
        <v>0</v>
      </c>
      <c r="F103" s="82">
        <v>0</v>
      </c>
      <c r="G103" s="82">
        <v>0</v>
      </c>
      <c r="H103" s="82">
        <v>0</v>
      </c>
      <c r="I103" s="68">
        <v>0</v>
      </c>
      <c r="J103" s="68">
        <v>0</v>
      </c>
      <c r="K103" s="68">
        <v>0</v>
      </c>
      <c r="L103" s="68">
        <v>0</v>
      </c>
    </row>
    <row r="104" spans="1:12" ht="15">
      <c r="A104" s="70">
        <v>97</v>
      </c>
      <c r="B104" s="67" t="s">
        <v>408</v>
      </c>
      <c r="C104" s="67" t="s">
        <v>409</v>
      </c>
      <c r="D104" s="82"/>
      <c r="E104" s="82">
        <v>0</v>
      </c>
      <c r="F104" s="82">
        <v>0</v>
      </c>
      <c r="G104" s="82">
        <v>0</v>
      </c>
      <c r="H104" s="82">
        <v>0</v>
      </c>
      <c r="I104" s="68">
        <v>0</v>
      </c>
      <c r="J104" s="68">
        <v>0</v>
      </c>
      <c r="K104" s="68">
        <v>0</v>
      </c>
      <c r="L104" s="68">
        <v>0</v>
      </c>
    </row>
    <row r="105" spans="1:12" ht="15">
      <c r="A105" s="70">
        <v>98</v>
      </c>
      <c r="B105" s="67" t="s">
        <v>410</v>
      </c>
      <c r="C105" s="67" t="s">
        <v>405</v>
      </c>
      <c r="D105" s="82"/>
      <c r="E105" s="82">
        <v>0</v>
      </c>
      <c r="F105" s="82">
        <v>0</v>
      </c>
      <c r="G105" s="82">
        <v>0</v>
      </c>
      <c r="H105" s="82">
        <v>0</v>
      </c>
      <c r="I105" s="68">
        <v>0</v>
      </c>
      <c r="J105" s="68">
        <v>0</v>
      </c>
      <c r="K105" s="68">
        <v>0</v>
      </c>
      <c r="L105" s="68">
        <v>0</v>
      </c>
    </row>
    <row r="106" spans="1:12" ht="15">
      <c r="A106" s="70">
        <v>99</v>
      </c>
      <c r="B106" s="67" t="s">
        <v>411</v>
      </c>
      <c r="C106" s="67" t="s">
        <v>412</v>
      </c>
      <c r="D106" s="82"/>
      <c r="E106" s="82">
        <v>0</v>
      </c>
      <c r="F106" s="82">
        <v>0</v>
      </c>
      <c r="G106" s="82">
        <v>0</v>
      </c>
      <c r="H106" s="82">
        <v>0</v>
      </c>
      <c r="I106" s="68">
        <v>0</v>
      </c>
      <c r="J106" s="68">
        <v>0</v>
      </c>
      <c r="K106" s="68">
        <v>0</v>
      </c>
      <c r="L106" s="68">
        <v>0</v>
      </c>
    </row>
    <row r="107" spans="1:12" ht="15">
      <c r="A107" s="70">
        <v>100</v>
      </c>
      <c r="B107" s="67" t="s">
        <v>413</v>
      </c>
      <c r="C107" s="67" t="s">
        <v>414</v>
      </c>
      <c r="D107" s="82"/>
      <c r="E107" s="82">
        <v>0</v>
      </c>
      <c r="F107" s="82">
        <v>0</v>
      </c>
      <c r="G107" s="82">
        <v>0</v>
      </c>
      <c r="H107" s="82">
        <v>0</v>
      </c>
      <c r="I107" s="68">
        <v>0</v>
      </c>
      <c r="J107" s="68">
        <v>0</v>
      </c>
      <c r="K107" s="68">
        <v>0</v>
      </c>
      <c r="L107" s="68">
        <v>0</v>
      </c>
    </row>
    <row r="108" spans="1:12" ht="15">
      <c r="A108" s="70">
        <v>101</v>
      </c>
      <c r="B108" s="67" t="s">
        <v>415</v>
      </c>
      <c r="C108" s="67" t="s">
        <v>416</v>
      </c>
      <c r="D108" s="82"/>
      <c r="E108" s="82">
        <v>0</v>
      </c>
      <c r="F108" s="82">
        <v>0</v>
      </c>
      <c r="G108" s="82">
        <v>0</v>
      </c>
      <c r="H108" s="82">
        <v>0</v>
      </c>
      <c r="I108" s="68">
        <v>0</v>
      </c>
      <c r="J108" s="68">
        <v>0</v>
      </c>
      <c r="K108" s="68">
        <v>0</v>
      </c>
      <c r="L108" s="68">
        <v>0</v>
      </c>
    </row>
    <row r="109" spans="1:12" ht="15">
      <c r="A109" s="70">
        <v>102</v>
      </c>
      <c r="B109" s="67" t="s">
        <v>417</v>
      </c>
      <c r="C109" s="67" t="s">
        <v>407</v>
      </c>
      <c r="D109" s="82"/>
      <c r="E109" s="82">
        <v>0</v>
      </c>
      <c r="F109" s="82">
        <v>0</v>
      </c>
      <c r="G109" s="82">
        <v>0</v>
      </c>
      <c r="H109" s="82">
        <v>0</v>
      </c>
      <c r="I109" s="68">
        <v>0</v>
      </c>
      <c r="J109" s="68">
        <v>0</v>
      </c>
      <c r="K109" s="68">
        <v>0</v>
      </c>
      <c r="L109" s="68">
        <v>0</v>
      </c>
    </row>
    <row r="110" spans="1:12" ht="15">
      <c r="A110" s="70">
        <v>103</v>
      </c>
      <c r="B110" s="67" t="s">
        <v>418</v>
      </c>
      <c r="C110" s="67" t="s">
        <v>419</v>
      </c>
      <c r="D110" s="82"/>
      <c r="E110" s="82">
        <v>0</v>
      </c>
      <c r="F110" s="82">
        <v>0</v>
      </c>
      <c r="G110" s="82">
        <v>0</v>
      </c>
      <c r="H110" s="82">
        <v>0</v>
      </c>
      <c r="I110" s="68">
        <v>0</v>
      </c>
      <c r="J110" s="68">
        <v>0</v>
      </c>
      <c r="K110" s="68">
        <v>0</v>
      </c>
      <c r="L110" s="68">
        <v>0</v>
      </c>
    </row>
    <row r="111" spans="1:12" ht="15">
      <c r="A111" s="70">
        <v>104</v>
      </c>
      <c r="B111" s="67" t="s">
        <v>420</v>
      </c>
      <c r="C111" s="67" t="s">
        <v>421</v>
      </c>
      <c r="D111" s="82"/>
      <c r="E111" s="82">
        <v>0</v>
      </c>
      <c r="F111" s="82">
        <v>0</v>
      </c>
      <c r="G111" s="82">
        <v>0</v>
      </c>
      <c r="H111" s="82">
        <v>0</v>
      </c>
      <c r="I111" s="68">
        <v>0</v>
      </c>
      <c r="J111" s="68">
        <v>0</v>
      </c>
      <c r="K111" s="68">
        <v>0</v>
      </c>
      <c r="L111" s="68">
        <v>0</v>
      </c>
    </row>
    <row r="112" spans="1:12" ht="15">
      <c r="A112" s="70">
        <v>105</v>
      </c>
      <c r="B112" s="67" t="s">
        <v>422</v>
      </c>
      <c r="C112" s="67" t="s">
        <v>423</v>
      </c>
      <c r="D112" s="82"/>
      <c r="E112" s="82">
        <v>0</v>
      </c>
      <c r="F112" s="82">
        <v>0</v>
      </c>
      <c r="G112" s="82">
        <v>0</v>
      </c>
      <c r="H112" s="82">
        <v>0</v>
      </c>
      <c r="I112" s="68">
        <v>0</v>
      </c>
      <c r="J112" s="68">
        <v>0</v>
      </c>
      <c r="K112" s="68">
        <v>0</v>
      </c>
      <c r="L112" s="68">
        <v>0</v>
      </c>
    </row>
    <row r="113" spans="1:12" ht="15">
      <c r="A113" s="70">
        <v>106</v>
      </c>
      <c r="B113" s="67" t="s">
        <v>424</v>
      </c>
      <c r="C113" s="67" t="s">
        <v>425</v>
      </c>
      <c r="D113" s="82"/>
      <c r="E113" s="82">
        <v>0</v>
      </c>
      <c r="F113" s="82">
        <v>0</v>
      </c>
      <c r="G113" s="82">
        <v>0</v>
      </c>
      <c r="H113" s="82">
        <v>0</v>
      </c>
      <c r="I113" s="68">
        <v>0</v>
      </c>
      <c r="J113" s="68">
        <v>0</v>
      </c>
      <c r="K113" s="68">
        <v>0</v>
      </c>
      <c r="L113" s="68">
        <v>0</v>
      </c>
    </row>
    <row r="114" spans="1:12" ht="15">
      <c r="A114" s="70">
        <v>107</v>
      </c>
      <c r="B114" s="67" t="s">
        <v>426</v>
      </c>
      <c r="C114" s="67" t="s">
        <v>427</v>
      </c>
      <c r="D114" s="82"/>
      <c r="E114" s="82">
        <v>0</v>
      </c>
      <c r="F114" s="82">
        <v>0</v>
      </c>
      <c r="G114" s="82">
        <v>0</v>
      </c>
      <c r="H114" s="82">
        <v>0</v>
      </c>
      <c r="I114" s="68">
        <v>0</v>
      </c>
      <c r="J114" s="68">
        <v>0</v>
      </c>
      <c r="K114" s="68">
        <v>0</v>
      </c>
      <c r="L114" s="68">
        <v>0</v>
      </c>
    </row>
    <row r="115" spans="1:12" ht="15">
      <c r="A115" s="70">
        <v>108</v>
      </c>
      <c r="B115" s="67" t="s">
        <v>428</v>
      </c>
      <c r="C115" s="67" t="s">
        <v>429</v>
      </c>
      <c r="D115" s="82"/>
      <c r="E115" s="82">
        <v>0</v>
      </c>
      <c r="F115" s="82">
        <v>0</v>
      </c>
      <c r="G115" s="82">
        <v>0</v>
      </c>
      <c r="H115" s="82">
        <v>0</v>
      </c>
      <c r="I115" s="68">
        <v>0</v>
      </c>
      <c r="J115" s="68">
        <v>0</v>
      </c>
      <c r="K115" s="68">
        <v>0</v>
      </c>
      <c r="L115" s="68">
        <v>0</v>
      </c>
    </row>
    <row r="116" spans="1:12" ht="15">
      <c r="A116" s="70">
        <v>109</v>
      </c>
      <c r="B116" s="67" t="s">
        <v>430</v>
      </c>
      <c r="C116" s="67" t="s">
        <v>431</v>
      </c>
      <c r="D116" s="82"/>
      <c r="E116" s="82">
        <v>0</v>
      </c>
      <c r="F116" s="82">
        <v>0</v>
      </c>
      <c r="G116" s="82">
        <v>0</v>
      </c>
      <c r="H116" s="82">
        <v>0</v>
      </c>
      <c r="I116" s="68">
        <v>0</v>
      </c>
      <c r="J116" s="68">
        <v>0</v>
      </c>
      <c r="K116" s="68">
        <v>0</v>
      </c>
      <c r="L116" s="68">
        <v>0</v>
      </c>
    </row>
    <row r="117" spans="1:12" ht="15">
      <c r="A117" s="70">
        <v>110</v>
      </c>
      <c r="B117" s="67" t="s">
        <v>432</v>
      </c>
      <c r="C117" s="67" t="s">
        <v>433</v>
      </c>
      <c r="D117" s="82"/>
      <c r="E117" s="82">
        <v>0</v>
      </c>
      <c r="F117" s="82">
        <v>0</v>
      </c>
      <c r="G117" s="82">
        <v>0</v>
      </c>
      <c r="H117" s="82">
        <v>0</v>
      </c>
      <c r="I117" s="68">
        <v>0</v>
      </c>
      <c r="J117" s="68">
        <v>0</v>
      </c>
      <c r="K117" s="68">
        <v>0</v>
      </c>
      <c r="L117" s="68">
        <v>0</v>
      </c>
    </row>
    <row r="118" spans="1:12" ht="15">
      <c r="A118" s="70">
        <v>111</v>
      </c>
      <c r="B118" s="67" t="s">
        <v>434</v>
      </c>
      <c r="C118" s="67" t="s">
        <v>427</v>
      </c>
      <c r="D118" s="82"/>
      <c r="E118" s="82">
        <v>0</v>
      </c>
      <c r="F118" s="82">
        <v>0</v>
      </c>
      <c r="G118" s="82">
        <v>0</v>
      </c>
      <c r="H118" s="82">
        <v>0</v>
      </c>
      <c r="I118" s="68">
        <v>0</v>
      </c>
      <c r="J118" s="68">
        <v>0</v>
      </c>
      <c r="K118" s="68">
        <v>0</v>
      </c>
      <c r="L118" s="68">
        <v>0</v>
      </c>
    </row>
  </sheetData>
  <mergeCells count="17">
    <mergeCell ref="J5:J6"/>
    <mergeCell ref="K5:K6"/>
    <mergeCell ref="A2:L2"/>
    <mergeCell ref="A3:H3"/>
    <mergeCell ref="I3:J3"/>
    <mergeCell ref="K3:L3"/>
    <mergeCell ref="A4:A6"/>
    <mergeCell ref="B4:B6"/>
    <mergeCell ref="C4:C6"/>
    <mergeCell ref="D4:F4"/>
    <mergeCell ref="G4:L4"/>
    <mergeCell ref="D5:D6"/>
    <mergeCell ref="L5:L6"/>
    <mergeCell ref="E5:F5"/>
    <mergeCell ref="G5:G6"/>
    <mergeCell ref="H5:H6"/>
    <mergeCell ref="I5:I6"/>
  </mergeCells>
  <phoneticPr fontId="1" type="noConversion"/>
  <printOptions horizontalCentered="1"/>
  <pageMargins left="0" right="0" top="0.74803149606299213" bottom="0.74803149606299213" header="0.31496062992125984" footer="0.31496062992125984"/>
  <pageSetup paperSize="9" scale="76" pageOrder="overThenDown" orientation="landscape" r:id="rId1"/>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sheetPr>
    <pageSetUpPr fitToPage="1"/>
  </sheetPr>
  <dimension ref="A1:L92"/>
  <sheetViews>
    <sheetView workbookViewId="0">
      <pane ySplit="7" topLeftCell="A8" activePane="bottomLeft" state="frozen"/>
      <selection pane="bottomLeft" activeCell="K3" sqref="K3:L3"/>
    </sheetView>
  </sheetViews>
  <sheetFormatPr defaultColWidth="11.83203125" defaultRowHeight="12"/>
  <cols>
    <col min="1" max="1" width="9.5" style="58" customWidth="1"/>
    <col min="2" max="2" width="14.5" style="59" customWidth="1"/>
    <col min="3" max="3" width="52.33203125" style="59" bestFit="1" customWidth="1"/>
    <col min="4" max="12" width="13.5" style="60" customWidth="1"/>
    <col min="13" max="16384" width="11.83203125" style="61"/>
  </cols>
  <sheetData>
    <row r="1" spans="1:12">
      <c r="A1" s="58" t="s">
        <v>84</v>
      </c>
    </row>
    <row r="2" spans="1:12" ht="33.75" customHeight="1">
      <c r="A2" s="114" t="s">
        <v>670</v>
      </c>
      <c r="B2" s="114" t="s">
        <v>30</v>
      </c>
      <c r="C2" s="114" t="s">
        <v>30</v>
      </c>
      <c r="D2" s="114" t="s">
        <v>30</v>
      </c>
      <c r="E2" s="114" t="s">
        <v>30</v>
      </c>
      <c r="F2" s="114" t="s">
        <v>30</v>
      </c>
      <c r="G2" s="114" t="s">
        <v>30</v>
      </c>
      <c r="H2" s="114" t="s">
        <v>30</v>
      </c>
      <c r="I2" s="114" t="s">
        <v>30</v>
      </c>
      <c r="J2" s="114" t="s">
        <v>30</v>
      </c>
      <c r="K2" s="114" t="s">
        <v>30</v>
      </c>
      <c r="L2" s="114" t="s">
        <v>30</v>
      </c>
    </row>
    <row r="3" spans="1:12" ht="18" customHeight="1">
      <c r="A3" s="115" t="s">
        <v>668</v>
      </c>
      <c r="B3" s="116" t="s">
        <v>30</v>
      </c>
      <c r="C3" s="116" t="s">
        <v>30</v>
      </c>
      <c r="D3" s="116" t="s">
        <v>30</v>
      </c>
      <c r="E3" s="116" t="s">
        <v>30</v>
      </c>
      <c r="F3" s="116" t="s">
        <v>30</v>
      </c>
      <c r="G3" s="116" t="s">
        <v>30</v>
      </c>
      <c r="H3" s="116" t="s">
        <v>30</v>
      </c>
      <c r="I3" s="117" t="s">
        <v>31</v>
      </c>
      <c r="J3" s="116" t="s">
        <v>30</v>
      </c>
      <c r="K3" s="117" t="s">
        <v>32</v>
      </c>
      <c r="L3" s="116" t="s">
        <v>30</v>
      </c>
    </row>
    <row r="4" spans="1:12" ht="18" customHeight="1">
      <c r="A4" s="118" t="s">
        <v>33</v>
      </c>
      <c r="B4" s="118" t="s">
        <v>37</v>
      </c>
      <c r="C4" s="118" t="s">
        <v>38</v>
      </c>
      <c r="D4" s="118" t="s">
        <v>77</v>
      </c>
      <c r="E4" s="118" t="s">
        <v>30</v>
      </c>
      <c r="F4" s="118" t="s">
        <v>30</v>
      </c>
      <c r="G4" s="118" t="s">
        <v>65</v>
      </c>
      <c r="H4" s="118" t="s">
        <v>30</v>
      </c>
      <c r="I4" s="118" t="s">
        <v>30</v>
      </c>
      <c r="J4" s="118" t="s">
        <v>30</v>
      </c>
      <c r="K4" s="118" t="s">
        <v>30</v>
      </c>
      <c r="L4" s="118" t="s">
        <v>30</v>
      </c>
    </row>
    <row r="5" spans="1:12" s="62" customFormat="1" ht="18" customHeight="1">
      <c r="A5" s="118" t="s">
        <v>30</v>
      </c>
      <c r="B5" s="118" t="s">
        <v>30</v>
      </c>
      <c r="C5" s="118" t="s">
        <v>30</v>
      </c>
      <c r="D5" s="113" t="s">
        <v>9</v>
      </c>
      <c r="E5" s="113" t="s">
        <v>52</v>
      </c>
      <c r="F5" s="113" t="s">
        <v>30</v>
      </c>
      <c r="G5" s="113" t="s">
        <v>9</v>
      </c>
      <c r="H5" s="113" t="s">
        <v>78</v>
      </c>
      <c r="I5" s="113" t="s">
        <v>79</v>
      </c>
      <c r="J5" s="113" t="s">
        <v>80</v>
      </c>
      <c r="K5" s="113" t="s">
        <v>81</v>
      </c>
      <c r="L5" s="113" t="s">
        <v>82</v>
      </c>
    </row>
    <row r="6" spans="1:12" s="62" customFormat="1" ht="30" customHeight="1">
      <c r="A6" s="118" t="s">
        <v>30</v>
      </c>
      <c r="B6" s="118" t="s">
        <v>30</v>
      </c>
      <c r="C6" s="118" t="s">
        <v>30</v>
      </c>
      <c r="D6" s="113" t="s">
        <v>30</v>
      </c>
      <c r="E6" s="63" t="s">
        <v>60</v>
      </c>
      <c r="F6" s="63" t="s">
        <v>83</v>
      </c>
      <c r="G6" s="113" t="s">
        <v>30</v>
      </c>
      <c r="H6" s="113" t="s">
        <v>30</v>
      </c>
      <c r="I6" s="113" t="s">
        <v>30</v>
      </c>
      <c r="J6" s="113" t="s">
        <v>30</v>
      </c>
      <c r="K6" s="113" t="s">
        <v>30</v>
      </c>
      <c r="L6" s="113" t="s">
        <v>30</v>
      </c>
    </row>
    <row r="7" spans="1:12" ht="18" customHeight="1">
      <c r="A7" s="53" t="s">
        <v>47</v>
      </c>
      <c r="B7" s="53">
        <v>1</v>
      </c>
      <c r="C7" s="53">
        <v>2</v>
      </c>
      <c r="D7" s="53">
        <v>3</v>
      </c>
      <c r="E7" s="53">
        <v>4</v>
      </c>
      <c r="F7" s="53">
        <v>5</v>
      </c>
      <c r="G7" s="53">
        <v>6</v>
      </c>
      <c r="H7" s="53">
        <v>7</v>
      </c>
      <c r="I7" s="53">
        <v>8</v>
      </c>
      <c r="J7" s="53">
        <v>9</v>
      </c>
      <c r="K7" s="53">
        <v>10</v>
      </c>
      <c r="L7" s="53">
        <v>11</v>
      </c>
    </row>
    <row r="8" spans="1:12" ht="16.5" customHeight="1">
      <c r="A8" s="70">
        <v>1</v>
      </c>
      <c r="B8" s="67"/>
      <c r="C8" s="67" t="s">
        <v>9</v>
      </c>
      <c r="D8" s="82">
        <f>D9+D14+D60</f>
        <v>3477.5533</v>
      </c>
      <c r="E8" s="82">
        <v>3327.4333000000001</v>
      </c>
      <c r="F8" s="82">
        <v>150.12</v>
      </c>
      <c r="G8" s="82">
        <f>G9+G14+G60</f>
        <v>3477.5533</v>
      </c>
      <c r="H8" s="82">
        <f>H9+H14+H60</f>
        <v>3477.5533</v>
      </c>
      <c r="I8" s="68">
        <v>0</v>
      </c>
      <c r="J8" s="68">
        <v>0</v>
      </c>
      <c r="K8" s="68">
        <v>0</v>
      </c>
      <c r="L8" s="68">
        <v>0</v>
      </c>
    </row>
    <row r="9" spans="1:12" ht="16.5" customHeight="1">
      <c r="A9" s="70">
        <v>2</v>
      </c>
      <c r="B9" s="67" t="s">
        <v>435</v>
      </c>
      <c r="C9" s="67" t="s">
        <v>436</v>
      </c>
      <c r="D9" s="82">
        <v>3322.7341000000001</v>
      </c>
      <c r="E9" s="82">
        <v>3322.7341000000001</v>
      </c>
      <c r="F9" s="82">
        <v>0</v>
      </c>
      <c r="G9" s="82">
        <v>3322.7341000000001</v>
      </c>
      <c r="H9" s="82">
        <v>3322.7341000000001</v>
      </c>
      <c r="I9" s="68">
        <v>0</v>
      </c>
      <c r="J9" s="68">
        <v>0</v>
      </c>
      <c r="K9" s="68">
        <v>0</v>
      </c>
      <c r="L9" s="68">
        <v>0</v>
      </c>
    </row>
    <row r="10" spans="1:12" ht="16.5" customHeight="1">
      <c r="A10" s="70">
        <v>3</v>
      </c>
      <c r="B10" s="67" t="s">
        <v>437</v>
      </c>
      <c r="C10" s="67" t="s">
        <v>438</v>
      </c>
      <c r="D10" s="82">
        <v>2642.4895000000001</v>
      </c>
      <c r="E10" s="82">
        <v>2642.4895000000001</v>
      </c>
      <c r="F10" s="82">
        <v>0</v>
      </c>
      <c r="G10" s="82">
        <v>2642.4895000000001</v>
      </c>
      <c r="H10" s="82">
        <v>2642.4895000000001</v>
      </c>
      <c r="I10" s="68">
        <v>0</v>
      </c>
      <c r="J10" s="68">
        <v>0</v>
      </c>
      <c r="K10" s="68">
        <v>0</v>
      </c>
      <c r="L10" s="68">
        <v>0</v>
      </c>
    </row>
    <row r="11" spans="1:12" ht="16.5" customHeight="1">
      <c r="A11" s="70">
        <v>4</v>
      </c>
      <c r="B11" s="67" t="s">
        <v>439</v>
      </c>
      <c r="C11" s="67" t="s">
        <v>440</v>
      </c>
      <c r="D11" s="82">
        <v>444.66419999999999</v>
      </c>
      <c r="E11" s="82">
        <v>444.66419999999999</v>
      </c>
      <c r="F11" s="82">
        <v>0</v>
      </c>
      <c r="G11" s="82">
        <v>444.66419999999999</v>
      </c>
      <c r="H11" s="82">
        <v>444.66419999999999</v>
      </c>
      <c r="I11" s="68">
        <v>0</v>
      </c>
      <c r="J11" s="68">
        <v>0</v>
      </c>
      <c r="K11" s="68">
        <v>0</v>
      </c>
      <c r="L11" s="68">
        <v>0</v>
      </c>
    </row>
    <row r="12" spans="1:12" ht="16.5" customHeight="1">
      <c r="A12" s="70">
        <v>5</v>
      </c>
      <c r="B12" s="67" t="s">
        <v>441</v>
      </c>
      <c r="C12" s="67" t="s">
        <v>228</v>
      </c>
      <c r="D12" s="82">
        <v>235.5804</v>
      </c>
      <c r="E12" s="82">
        <v>235.5804</v>
      </c>
      <c r="F12" s="82">
        <v>0</v>
      </c>
      <c r="G12" s="82">
        <v>235.5804</v>
      </c>
      <c r="H12" s="82">
        <v>235.5804</v>
      </c>
      <c r="I12" s="68">
        <v>0</v>
      </c>
      <c r="J12" s="68">
        <v>0</v>
      </c>
      <c r="K12" s="68">
        <v>0</v>
      </c>
      <c r="L12" s="68">
        <v>0</v>
      </c>
    </row>
    <row r="13" spans="1:12" ht="16.5" customHeight="1">
      <c r="A13" s="70">
        <v>6</v>
      </c>
      <c r="B13" s="67" t="s">
        <v>442</v>
      </c>
      <c r="C13" s="67" t="s">
        <v>257</v>
      </c>
      <c r="D13" s="68">
        <v>0</v>
      </c>
      <c r="E13" s="68">
        <v>0</v>
      </c>
      <c r="F13" s="68">
        <v>0</v>
      </c>
      <c r="G13" s="68">
        <v>0</v>
      </c>
      <c r="H13" s="68">
        <v>0</v>
      </c>
      <c r="I13" s="68">
        <v>0</v>
      </c>
      <c r="J13" s="68">
        <v>0</v>
      </c>
      <c r="K13" s="68">
        <v>0</v>
      </c>
      <c r="L13" s="68">
        <v>0</v>
      </c>
    </row>
    <row r="14" spans="1:12" ht="16.5" customHeight="1">
      <c r="A14" s="70">
        <v>7</v>
      </c>
      <c r="B14" s="67" t="s">
        <v>443</v>
      </c>
      <c r="C14" s="67" t="s">
        <v>444</v>
      </c>
      <c r="D14" s="68">
        <v>150.12</v>
      </c>
      <c r="E14" s="68">
        <v>0</v>
      </c>
      <c r="F14" s="68">
        <v>150.12</v>
      </c>
      <c r="G14" s="68">
        <v>150.12</v>
      </c>
      <c r="H14" s="68">
        <v>150.12</v>
      </c>
      <c r="I14" s="68">
        <v>0</v>
      </c>
      <c r="J14" s="68">
        <v>0</v>
      </c>
      <c r="K14" s="68">
        <v>0</v>
      </c>
      <c r="L14" s="68">
        <v>0</v>
      </c>
    </row>
    <row r="15" spans="1:12" ht="16.5" customHeight="1">
      <c r="A15" s="70">
        <v>8</v>
      </c>
      <c r="B15" s="67" t="s">
        <v>445</v>
      </c>
      <c r="C15" s="84" t="s">
        <v>617</v>
      </c>
      <c r="D15" s="68">
        <v>150.12</v>
      </c>
      <c r="E15" s="68">
        <v>0</v>
      </c>
      <c r="F15" s="68">
        <v>150.12</v>
      </c>
      <c r="G15" s="68">
        <v>150.12</v>
      </c>
      <c r="H15" s="68">
        <v>150.12</v>
      </c>
      <c r="I15" s="68">
        <v>0</v>
      </c>
      <c r="J15" s="68">
        <v>0</v>
      </c>
      <c r="K15" s="68">
        <v>0</v>
      </c>
      <c r="L15" s="68">
        <v>0</v>
      </c>
    </row>
    <row r="16" spans="1:12" ht="16.5" customHeight="1">
      <c r="A16" s="70">
        <v>9</v>
      </c>
      <c r="B16" s="67" t="s">
        <v>446</v>
      </c>
      <c r="C16" s="67" t="s">
        <v>290</v>
      </c>
      <c r="D16" s="68"/>
      <c r="E16" s="68">
        <v>0</v>
      </c>
      <c r="F16" s="68">
        <v>0</v>
      </c>
      <c r="G16" s="68">
        <v>0</v>
      </c>
      <c r="H16" s="68">
        <v>0</v>
      </c>
      <c r="I16" s="68">
        <v>0</v>
      </c>
      <c r="J16" s="68">
        <v>0</v>
      </c>
      <c r="K16" s="68">
        <v>0</v>
      </c>
      <c r="L16" s="68">
        <v>0</v>
      </c>
    </row>
    <row r="17" spans="1:12" ht="16.5" customHeight="1">
      <c r="A17" s="70">
        <v>10</v>
      </c>
      <c r="B17" s="67" t="s">
        <v>447</v>
      </c>
      <c r="C17" s="67" t="s">
        <v>292</v>
      </c>
      <c r="D17" s="68"/>
      <c r="E17" s="68">
        <v>0</v>
      </c>
      <c r="F17" s="68">
        <v>0</v>
      </c>
      <c r="G17" s="68">
        <v>0</v>
      </c>
      <c r="H17" s="68">
        <v>0</v>
      </c>
      <c r="I17" s="68">
        <v>0</v>
      </c>
      <c r="J17" s="68">
        <v>0</v>
      </c>
      <c r="K17" s="68">
        <v>0</v>
      </c>
      <c r="L17" s="68">
        <v>0</v>
      </c>
    </row>
    <row r="18" spans="1:12" ht="16.5" customHeight="1">
      <c r="A18" s="70">
        <v>11</v>
      </c>
      <c r="B18" s="67" t="s">
        <v>448</v>
      </c>
      <c r="C18" s="67" t="s">
        <v>449</v>
      </c>
      <c r="D18" s="68"/>
      <c r="E18" s="68">
        <v>0</v>
      </c>
      <c r="F18" s="68">
        <v>0</v>
      </c>
      <c r="G18" s="68">
        <v>0</v>
      </c>
      <c r="H18" s="68">
        <v>0</v>
      </c>
      <c r="I18" s="68">
        <v>0</v>
      </c>
      <c r="J18" s="68">
        <v>0</v>
      </c>
      <c r="K18" s="68">
        <v>0</v>
      </c>
      <c r="L18" s="68">
        <v>0</v>
      </c>
    </row>
    <row r="19" spans="1:12" ht="16.5" customHeight="1">
      <c r="A19" s="70">
        <v>12</v>
      </c>
      <c r="B19" s="67" t="s">
        <v>450</v>
      </c>
      <c r="C19" s="67" t="s">
        <v>304</v>
      </c>
      <c r="D19" s="68"/>
      <c r="E19" s="68">
        <v>0</v>
      </c>
      <c r="F19" s="68">
        <v>0</v>
      </c>
      <c r="G19" s="68">
        <v>0</v>
      </c>
      <c r="H19" s="68">
        <v>0</v>
      </c>
      <c r="I19" s="68">
        <v>0</v>
      </c>
      <c r="J19" s="68">
        <v>0</v>
      </c>
      <c r="K19" s="68">
        <v>0</v>
      </c>
      <c r="L19" s="68">
        <v>0</v>
      </c>
    </row>
    <row r="20" spans="1:12" ht="16.5" customHeight="1">
      <c r="A20" s="70">
        <v>13</v>
      </c>
      <c r="B20" s="67" t="s">
        <v>451</v>
      </c>
      <c r="C20" s="67" t="s">
        <v>294</v>
      </c>
      <c r="D20" s="68"/>
      <c r="E20" s="68">
        <v>0</v>
      </c>
      <c r="F20" s="68">
        <v>0</v>
      </c>
      <c r="G20" s="68">
        <v>0</v>
      </c>
      <c r="H20" s="68">
        <v>0</v>
      </c>
      <c r="I20" s="68">
        <v>0</v>
      </c>
      <c r="J20" s="68">
        <v>0</v>
      </c>
      <c r="K20" s="68">
        <v>0</v>
      </c>
      <c r="L20" s="68">
        <v>0</v>
      </c>
    </row>
    <row r="21" spans="1:12" ht="16.5" customHeight="1">
      <c r="A21" s="70">
        <v>14</v>
      </c>
      <c r="B21" s="67" t="s">
        <v>452</v>
      </c>
      <c r="C21" s="67" t="s">
        <v>280</v>
      </c>
      <c r="D21" s="68"/>
      <c r="E21" s="68">
        <v>0</v>
      </c>
      <c r="F21" s="68">
        <v>0</v>
      </c>
      <c r="G21" s="68">
        <v>0</v>
      </c>
      <c r="H21" s="68">
        <v>0</v>
      </c>
      <c r="I21" s="68">
        <v>0</v>
      </c>
      <c r="J21" s="68">
        <v>0</v>
      </c>
      <c r="K21" s="68">
        <v>0</v>
      </c>
      <c r="L21" s="68">
        <v>0</v>
      </c>
    </row>
    <row r="22" spans="1:12" ht="16.5" customHeight="1">
      <c r="A22" s="70">
        <v>15</v>
      </c>
      <c r="B22" s="67" t="s">
        <v>453</v>
      </c>
      <c r="C22" s="67" t="s">
        <v>454</v>
      </c>
      <c r="D22" s="68"/>
      <c r="E22" s="68">
        <v>0</v>
      </c>
      <c r="F22" s="68">
        <v>0</v>
      </c>
      <c r="G22" s="68">
        <v>0</v>
      </c>
      <c r="H22" s="68">
        <v>0</v>
      </c>
      <c r="I22" s="68">
        <v>0</v>
      </c>
      <c r="J22" s="68">
        <v>0</v>
      </c>
      <c r="K22" s="68">
        <v>0</v>
      </c>
      <c r="L22" s="68">
        <v>0</v>
      </c>
    </row>
    <row r="23" spans="1:12" ht="16.5" customHeight="1">
      <c r="A23" s="70">
        <v>16</v>
      </c>
      <c r="B23" s="67" t="s">
        <v>455</v>
      </c>
      <c r="C23" s="67" t="s">
        <v>456</v>
      </c>
      <c r="D23" s="68"/>
      <c r="E23" s="68">
        <v>0</v>
      </c>
      <c r="F23" s="68">
        <v>0</v>
      </c>
      <c r="G23" s="68">
        <v>0</v>
      </c>
      <c r="H23" s="68">
        <v>0</v>
      </c>
      <c r="I23" s="68">
        <v>0</v>
      </c>
      <c r="J23" s="68">
        <v>0</v>
      </c>
      <c r="K23" s="68">
        <v>0</v>
      </c>
      <c r="L23" s="68">
        <v>0</v>
      </c>
    </row>
    <row r="24" spans="1:12" ht="16.5" customHeight="1">
      <c r="A24" s="70">
        <v>17</v>
      </c>
      <c r="B24" s="67" t="s">
        <v>457</v>
      </c>
      <c r="C24" s="67" t="s">
        <v>310</v>
      </c>
      <c r="D24" s="68"/>
      <c r="E24" s="68">
        <v>0</v>
      </c>
      <c r="F24" s="68">
        <v>0</v>
      </c>
      <c r="G24" s="68">
        <v>0</v>
      </c>
      <c r="H24" s="68">
        <v>0</v>
      </c>
      <c r="I24" s="68">
        <v>0</v>
      </c>
      <c r="J24" s="68">
        <v>0</v>
      </c>
      <c r="K24" s="68">
        <v>0</v>
      </c>
      <c r="L24" s="68">
        <v>0</v>
      </c>
    </row>
    <row r="25" spans="1:12" ht="16.5" customHeight="1">
      <c r="A25" s="70">
        <v>18</v>
      </c>
      <c r="B25" s="67" t="s">
        <v>458</v>
      </c>
      <c r="C25" s="67" t="s">
        <v>286</v>
      </c>
      <c r="D25" s="68"/>
      <c r="E25" s="68">
        <v>0</v>
      </c>
      <c r="F25" s="68">
        <v>0</v>
      </c>
      <c r="G25" s="68">
        <v>0</v>
      </c>
      <c r="H25" s="68">
        <v>0</v>
      </c>
      <c r="I25" s="68">
        <v>0</v>
      </c>
      <c r="J25" s="68">
        <v>0</v>
      </c>
      <c r="K25" s="68">
        <v>0</v>
      </c>
      <c r="L25" s="68">
        <v>0</v>
      </c>
    </row>
    <row r="26" spans="1:12" ht="16.5" customHeight="1">
      <c r="A26" s="70">
        <v>19</v>
      </c>
      <c r="B26" s="67" t="s">
        <v>459</v>
      </c>
      <c r="C26" s="67" t="s">
        <v>316</v>
      </c>
      <c r="D26" s="68"/>
      <c r="E26" s="68">
        <v>0</v>
      </c>
      <c r="F26" s="68">
        <v>0</v>
      </c>
      <c r="G26" s="68">
        <v>0</v>
      </c>
      <c r="H26" s="68">
        <v>0</v>
      </c>
      <c r="I26" s="68">
        <v>0</v>
      </c>
      <c r="J26" s="68">
        <v>0</v>
      </c>
      <c r="K26" s="68">
        <v>0</v>
      </c>
      <c r="L26" s="68">
        <v>0</v>
      </c>
    </row>
    <row r="27" spans="1:12" ht="16.5" customHeight="1">
      <c r="A27" s="70">
        <v>20</v>
      </c>
      <c r="B27" s="67" t="s">
        <v>460</v>
      </c>
      <c r="C27" s="67" t="s">
        <v>461</v>
      </c>
      <c r="D27" s="68"/>
      <c r="E27" s="68">
        <v>0</v>
      </c>
      <c r="F27" s="68">
        <v>0</v>
      </c>
      <c r="G27" s="68">
        <v>0</v>
      </c>
      <c r="H27" s="68">
        <v>0</v>
      </c>
      <c r="I27" s="68">
        <v>0</v>
      </c>
      <c r="J27" s="68">
        <v>0</v>
      </c>
      <c r="K27" s="68">
        <v>0</v>
      </c>
      <c r="L27" s="68">
        <v>0</v>
      </c>
    </row>
    <row r="28" spans="1:12" ht="16.5" customHeight="1">
      <c r="A28" s="70">
        <v>21</v>
      </c>
      <c r="B28" s="67" t="s">
        <v>462</v>
      </c>
      <c r="C28" s="67" t="s">
        <v>356</v>
      </c>
      <c r="D28" s="68"/>
      <c r="E28" s="68">
        <v>0</v>
      </c>
      <c r="F28" s="68">
        <v>0</v>
      </c>
      <c r="G28" s="68">
        <v>0</v>
      </c>
      <c r="H28" s="68">
        <v>0</v>
      </c>
      <c r="I28" s="68">
        <v>0</v>
      </c>
      <c r="J28" s="68">
        <v>0</v>
      </c>
      <c r="K28" s="68">
        <v>0</v>
      </c>
      <c r="L28" s="68">
        <v>0</v>
      </c>
    </row>
    <row r="29" spans="1:12" ht="16.5" customHeight="1">
      <c r="A29" s="70">
        <v>22</v>
      </c>
      <c r="B29" s="67" t="s">
        <v>463</v>
      </c>
      <c r="C29" s="67" t="s">
        <v>362</v>
      </c>
      <c r="D29" s="68"/>
      <c r="E29" s="68">
        <v>0</v>
      </c>
      <c r="F29" s="68">
        <v>0</v>
      </c>
      <c r="G29" s="68">
        <v>0</v>
      </c>
      <c r="H29" s="68">
        <v>0</v>
      </c>
      <c r="I29" s="68">
        <v>0</v>
      </c>
      <c r="J29" s="68">
        <v>0</v>
      </c>
      <c r="K29" s="68">
        <v>0</v>
      </c>
      <c r="L29" s="68">
        <v>0</v>
      </c>
    </row>
    <row r="30" spans="1:12" ht="16.5" customHeight="1">
      <c r="A30" s="70">
        <v>23</v>
      </c>
      <c r="B30" s="67" t="s">
        <v>464</v>
      </c>
      <c r="C30" s="67" t="s">
        <v>370</v>
      </c>
      <c r="D30" s="68"/>
      <c r="E30" s="68">
        <v>0</v>
      </c>
      <c r="F30" s="68">
        <v>0</v>
      </c>
      <c r="G30" s="68">
        <v>0</v>
      </c>
      <c r="H30" s="68">
        <v>0</v>
      </c>
      <c r="I30" s="68">
        <v>0</v>
      </c>
      <c r="J30" s="68">
        <v>0</v>
      </c>
      <c r="K30" s="68">
        <v>0</v>
      </c>
      <c r="L30" s="68">
        <v>0</v>
      </c>
    </row>
    <row r="31" spans="1:12" ht="16.5" customHeight="1">
      <c r="A31" s="70">
        <v>24</v>
      </c>
      <c r="B31" s="67" t="s">
        <v>465</v>
      </c>
      <c r="C31" s="67" t="s">
        <v>466</v>
      </c>
      <c r="D31" s="68"/>
      <c r="E31" s="68">
        <v>0</v>
      </c>
      <c r="F31" s="68">
        <v>0</v>
      </c>
      <c r="G31" s="68">
        <v>0</v>
      </c>
      <c r="H31" s="68">
        <v>0</v>
      </c>
      <c r="I31" s="68">
        <v>0</v>
      </c>
      <c r="J31" s="68">
        <v>0</v>
      </c>
      <c r="K31" s="68">
        <v>0</v>
      </c>
      <c r="L31" s="68">
        <v>0</v>
      </c>
    </row>
    <row r="32" spans="1:12" ht="16.5" customHeight="1">
      <c r="A32" s="70">
        <v>25</v>
      </c>
      <c r="B32" s="67" t="s">
        <v>467</v>
      </c>
      <c r="C32" s="67" t="s">
        <v>468</v>
      </c>
      <c r="D32" s="68"/>
      <c r="E32" s="68">
        <v>0</v>
      </c>
      <c r="F32" s="68">
        <v>0</v>
      </c>
      <c r="G32" s="68">
        <v>0</v>
      </c>
      <c r="H32" s="68">
        <v>0</v>
      </c>
      <c r="I32" s="68">
        <v>0</v>
      </c>
      <c r="J32" s="68">
        <v>0</v>
      </c>
      <c r="K32" s="68">
        <v>0</v>
      </c>
      <c r="L32" s="68">
        <v>0</v>
      </c>
    </row>
    <row r="33" spans="1:12" ht="16.5" customHeight="1">
      <c r="A33" s="70">
        <v>26</v>
      </c>
      <c r="B33" s="67" t="s">
        <v>469</v>
      </c>
      <c r="C33" s="67" t="s">
        <v>364</v>
      </c>
      <c r="D33" s="68"/>
      <c r="E33" s="68">
        <v>0</v>
      </c>
      <c r="F33" s="68">
        <v>0</v>
      </c>
      <c r="G33" s="68">
        <v>0</v>
      </c>
      <c r="H33" s="68">
        <v>0</v>
      </c>
      <c r="I33" s="68">
        <v>0</v>
      </c>
      <c r="J33" s="68">
        <v>0</v>
      </c>
      <c r="K33" s="68">
        <v>0</v>
      </c>
      <c r="L33" s="68">
        <v>0</v>
      </c>
    </row>
    <row r="34" spans="1:12" ht="16.5" customHeight="1">
      <c r="A34" s="70">
        <v>27</v>
      </c>
      <c r="B34" s="67" t="s">
        <v>470</v>
      </c>
      <c r="C34" s="67" t="s">
        <v>401</v>
      </c>
      <c r="D34" s="68"/>
      <c r="E34" s="68">
        <v>0</v>
      </c>
      <c r="F34" s="68">
        <v>0</v>
      </c>
      <c r="G34" s="68">
        <v>0</v>
      </c>
      <c r="H34" s="68">
        <v>0</v>
      </c>
      <c r="I34" s="68">
        <v>0</v>
      </c>
      <c r="J34" s="68">
        <v>0</v>
      </c>
      <c r="K34" s="68">
        <v>0</v>
      </c>
      <c r="L34" s="68">
        <v>0</v>
      </c>
    </row>
    <row r="35" spans="1:12" ht="16.5" customHeight="1">
      <c r="A35" s="70">
        <v>28</v>
      </c>
      <c r="B35" s="67" t="s">
        <v>471</v>
      </c>
      <c r="C35" s="67" t="s">
        <v>472</v>
      </c>
      <c r="D35" s="68"/>
      <c r="E35" s="68">
        <v>0</v>
      </c>
      <c r="F35" s="68">
        <v>0</v>
      </c>
      <c r="G35" s="68">
        <v>0</v>
      </c>
      <c r="H35" s="68">
        <v>0</v>
      </c>
      <c r="I35" s="68">
        <v>0</v>
      </c>
      <c r="J35" s="68">
        <v>0</v>
      </c>
      <c r="K35" s="68">
        <v>0</v>
      </c>
      <c r="L35" s="68">
        <v>0</v>
      </c>
    </row>
    <row r="36" spans="1:12" ht="16.5" customHeight="1">
      <c r="A36" s="70">
        <v>29</v>
      </c>
      <c r="B36" s="67" t="s">
        <v>473</v>
      </c>
      <c r="C36" s="67" t="s">
        <v>356</v>
      </c>
      <c r="D36" s="68"/>
      <c r="E36" s="68">
        <v>0</v>
      </c>
      <c r="F36" s="68">
        <v>0</v>
      </c>
      <c r="G36" s="68">
        <v>0</v>
      </c>
      <c r="H36" s="68">
        <v>0</v>
      </c>
      <c r="I36" s="68">
        <v>0</v>
      </c>
      <c r="J36" s="68">
        <v>0</v>
      </c>
      <c r="K36" s="68">
        <v>0</v>
      </c>
      <c r="L36" s="68">
        <v>0</v>
      </c>
    </row>
    <row r="37" spans="1:12" ht="16.5" customHeight="1">
      <c r="A37" s="70">
        <v>30</v>
      </c>
      <c r="B37" s="67" t="s">
        <v>474</v>
      </c>
      <c r="C37" s="67" t="s">
        <v>362</v>
      </c>
      <c r="D37" s="68"/>
      <c r="E37" s="68">
        <v>0</v>
      </c>
      <c r="F37" s="68">
        <v>0</v>
      </c>
      <c r="G37" s="68">
        <v>0</v>
      </c>
      <c r="H37" s="68">
        <v>0</v>
      </c>
      <c r="I37" s="68">
        <v>0</v>
      </c>
      <c r="J37" s="68">
        <v>0</v>
      </c>
      <c r="K37" s="68">
        <v>0</v>
      </c>
      <c r="L37" s="68">
        <v>0</v>
      </c>
    </row>
    <row r="38" spans="1:12" ht="15">
      <c r="A38" s="70">
        <v>31</v>
      </c>
      <c r="B38" s="67" t="s">
        <v>475</v>
      </c>
      <c r="C38" s="67" t="s">
        <v>370</v>
      </c>
      <c r="D38" s="68"/>
      <c r="E38" s="68">
        <v>0</v>
      </c>
      <c r="F38" s="68">
        <v>0</v>
      </c>
      <c r="G38" s="68">
        <v>0</v>
      </c>
      <c r="H38" s="68">
        <v>0</v>
      </c>
      <c r="I38" s="68">
        <v>0</v>
      </c>
      <c r="J38" s="68">
        <v>0</v>
      </c>
      <c r="K38" s="68">
        <v>0</v>
      </c>
      <c r="L38" s="68">
        <v>0</v>
      </c>
    </row>
    <row r="39" spans="1:12" ht="15">
      <c r="A39" s="70">
        <v>32</v>
      </c>
      <c r="B39" s="67" t="s">
        <v>476</v>
      </c>
      <c r="C39" s="67" t="s">
        <v>468</v>
      </c>
      <c r="D39" s="68"/>
      <c r="E39" s="68">
        <v>0</v>
      </c>
      <c r="F39" s="68">
        <v>0</v>
      </c>
      <c r="G39" s="68">
        <v>0</v>
      </c>
      <c r="H39" s="68">
        <v>0</v>
      </c>
      <c r="I39" s="68">
        <v>0</v>
      </c>
      <c r="J39" s="68">
        <v>0</v>
      </c>
      <c r="K39" s="68">
        <v>0</v>
      </c>
      <c r="L39" s="68">
        <v>0</v>
      </c>
    </row>
    <row r="40" spans="1:12" ht="15">
      <c r="A40" s="70">
        <v>33</v>
      </c>
      <c r="B40" s="67" t="s">
        <v>477</v>
      </c>
      <c r="C40" s="67" t="s">
        <v>364</v>
      </c>
      <c r="D40" s="68"/>
      <c r="E40" s="68">
        <v>0</v>
      </c>
      <c r="F40" s="68">
        <v>0</v>
      </c>
      <c r="G40" s="68">
        <v>0</v>
      </c>
      <c r="H40" s="68">
        <v>0</v>
      </c>
      <c r="I40" s="68">
        <v>0</v>
      </c>
      <c r="J40" s="68">
        <v>0</v>
      </c>
      <c r="K40" s="68">
        <v>0</v>
      </c>
      <c r="L40" s="68">
        <v>0</v>
      </c>
    </row>
    <row r="41" spans="1:12" ht="15">
      <c r="A41" s="70">
        <v>34</v>
      </c>
      <c r="B41" s="67" t="s">
        <v>478</v>
      </c>
      <c r="C41" s="67" t="s">
        <v>401</v>
      </c>
      <c r="D41" s="68"/>
      <c r="E41" s="68">
        <v>0</v>
      </c>
      <c r="F41" s="68">
        <v>0</v>
      </c>
      <c r="G41" s="68">
        <v>0</v>
      </c>
      <c r="H41" s="68">
        <v>0</v>
      </c>
      <c r="I41" s="68">
        <v>0</v>
      </c>
      <c r="J41" s="68">
        <v>0</v>
      </c>
      <c r="K41" s="68">
        <v>0</v>
      </c>
      <c r="L41" s="68">
        <v>0</v>
      </c>
    </row>
    <row r="42" spans="1:12" ht="15">
      <c r="A42" s="70">
        <v>35</v>
      </c>
      <c r="B42" s="67" t="s">
        <v>479</v>
      </c>
      <c r="C42" s="67" t="s">
        <v>480</v>
      </c>
      <c r="D42" s="68"/>
      <c r="E42" s="68">
        <v>0</v>
      </c>
      <c r="F42" s="68">
        <v>0</v>
      </c>
      <c r="G42" s="68">
        <v>0</v>
      </c>
      <c r="H42" s="68">
        <v>0</v>
      </c>
      <c r="I42" s="68">
        <v>0</v>
      </c>
      <c r="J42" s="68">
        <v>0</v>
      </c>
      <c r="K42" s="68">
        <v>0</v>
      </c>
      <c r="L42" s="68">
        <v>0</v>
      </c>
    </row>
    <row r="43" spans="1:12" ht="15">
      <c r="A43" s="70">
        <v>36</v>
      </c>
      <c r="B43" s="67" t="s">
        <v>481</v>
      </c>
      <c r="C43" s="67" t="s">
        <v>232</v>
      </c>
      <c r="D43" s="68"/>
      <c r="E43" s="68">
        <v>0</v>
      </c>
      <c r="F43" s="68">
        <v>0</v>
      </c>
      <c r="G43" s="68">
        <v>0</v>
      </c>
      <c r="H43" s="68">
        <v>0</v>
      </c>
      <c r="I43" s="68">
        <v>0</v>
      </c>
      <c r="J43" s="68">
        <v>0</v>
      </c>
      <c r="K43" s="68">
        <v>0</v>
      </c>
      <c r="L43" s="68">
        <v>0</v>
      </c>
    </row>
    <row r="44" spans="1:12" ht="15">
      <c r="A44" s="70">
        <v>37</v>
      </c>
      <c r="B44" s="67" t="s">
        <v>482</v>
      </c>
      <c r="C44" s="67" t="s">
        <v>259</v>
      </c>
      <c r="D44" s="68"/>
      <c r="E44" s="68">
        <v>0</v>
      </c>
      <c r="F44" s="68">
        <v>0</v>
      </c>
      <c r="G44" s="68">
        <v>0</v>
      </c>
      <c r="H44" s="68">
        <v>0</v>
      </c>
      <c r="I44" s="68">
        <v>0</v>
      </c>
      <c r="J44" s="68">
        <v>0</v>
      </c>
      <c r="K44" s="68">
        <v>0</v>
      </c>
      <c r="L44" s="68">
        <v>0</v>
      </c>
    </row>
    <row r="45" spans="1:12" ht="15">
      <c r="A45" s="70">
        <v>38</v>
      </c>
      <c r="B45" s="67" t="s">
        <v>483</v>
      </c>
      <c r="C45" s="67" t="s">
        <v>484</v>
      </c>
      <c r="D45" s="68"/>
      <c r="E45" s="68">
        <v>0</v>
      </c>
      <c r="F45" s="68">
        <v>0</v>
      </c>
      <c r="G45" s="68">
        <v>0</v>
      </c>
      <c r="H45" s="68">
        <v>0</v>
      </c>
      <c r="I45" s="68">
        <v>0</v>
      </c>
      <c r="J45" s="68">
        <v>0</v>
      </c>
      <c r="K45" s="68">
        <v>0</v>
      </c>
      <c r="L45" s="68">
        <v>0</v>
      </c>
    </row>
    <row r="46" spans="1:12" ht="15">
      <c r="A46" s="70">
        <v>39</v>
      </c>
      <c r="B46" s="67" t="s">
        <v>485</v>
      </c>
      <c r="C46" s="67" t="s">
        <v>486</v>
      </c>
      <c r="D46" s="68"/>
      <c r="E46" s="68">
        <v>0</v>
      </c>
      <c r="F46" s="68">
        <v>0</v>
      </c>
      <c r="G46" s="68">
        <v>0</v>
      </c>
      <c r="H46" s="68">
        <v>0</v>
      </c>
      <c r="I46" s="68">
        <v>0</v>
      </c>
      <c r="J46" s="68">
        <v>0</v>
      </c>
      <c r="K46" s="68">
        <v>0</v>
      </c>
      <c r="L46" s="68">
        <v>0</v>
      </c>
    </row>
    <row r="47" spans="1:12" ht="15">
      <c r="A47" s="70">
        <v>40</v>
      </c>
      <c r="B47" s="67" t="s">
        <v>487</v>
      </c>
      <c r="C47" s="67" t="s">
        <v>488</v>
      </c>
      <c r="D47" s="68"/>
      <c r="E47" s="68">
        <v>0</v>
      </c>
      <c r="F47" s="68">
        <v>0</v>
      </c>
      <c r="G47" s="68">
        <v>0</v>
      </c>
      <c r="H47" s="68">
        <v>0</v>
      </c>
      <c r="I47" s="68">
        <v>0</v>
      </c>
      <c r="J47" s="68">
        <v>0</v>
      </c>
      <c r="K47" s="68">
        <v>0</v>
      </c>
      <c r="L47" s="68">
        <v>0</v>
      </c>
    </row>
    <row r="48" spans="1:12" ht="15">
      <c r="A48" s="70">
        <v>41</v>
      </c>
      <c r="B48" s="67" t="s">
        <v>489</v>
      </c>
      <c r="C48" s="67" t="s">
        <v>370</v>
      </c>
      <c r="D48" s="68"/>
      <c r="E48" s="68">
        <v>0</v>
      </c>
      <c r="F48" s="68">
        <v>0</v>
      </c>
      <c r="G48" s="68">
        <v>0</v>
      </c>
      <c r="H48" s="68">
        <v>0</v>
      </c>
      <c r="I48" s="68">
        <v>0</v>
      </c>
      <c r="J48" s="68">
        <v>0</v>
      </c>
      <c r="K48" s="68">
        <v>0</v>
      </c>
      <c r="L48" s="68">
        <v>0</v>
      </c>
    </row>
    <row r="49" spans="1:12" ht="15">
      <c r="A49" s="70">
        <v>42</v>
      </c>
      <c r="B49" s="67" t="s">
        <v>490</v>
      </c>
      <c r="C49" s="67" t="s">
        <v>491</v>
      </c>
      <c r="D49" s="68"/>
      <c r="E49" s="68">
        <v>0</v>
      </c>
      <c r="F49" s="68">
        <v>0</v>
      </c>
      <c r="G49" s="68">
        <v>0</v>
      </c>
      <c r="H49" s="68">
        <v>0</v>
      </c>
      <c r="I49" s="68">
        <v>0</v>
      </c>
      <c r="J49" s="68">
        <v>0</v>
      </c>
      <c r="K49" s="68">
        <v>0</v>
      </c>
      <c r="L49" s="68">
        <v>0</v>
      </c>
    </row>
    <row r="50" spans="1:12" ht="15">
      <c r="A50" s="70">
        <v>43</v>
      </c>
      <c r="B50" s="67" t="s">
        <v>492</v>
      </c>
      <c r="C50" s="67" t="s">
        <v>370</v>
      </c>
      <c r="D50" s="68"/>
      <c r="E50" s="68">
        <v>0</v>
      </c>
      <c r="F50" s="68">
        <v>0</v>
      </c>
      <c r="G50" s="68">
        <v>0</v>
      </c>
      <c r="H50" s="68">
        <v>0</v>
      </c>
      <c r="I50" s="68">
        <v>0</v>
      </c>
      <c r="J50" s="68">
        <v>0</v>
      </c>
      <c r="K50" s="68">
        <v>0</v>
      </c>
      <c r="L50" s="68">
        <v>0</v>
      </c>
    </row>
    <row r="51" spans="1:12" ht="15">
      <c r="A51" s="70">
        <v>44</v>
      </c>
      <c r="B51" s="67" t="s">
        <v>493</v>
      </c>
      <c r="C51" s="67" t="s">
        <v>409</v>
      </c>
      <c r="D51" s="68"/>
      <c r="E51" s="68">
        <v>0</v>
      </c>
      <c r="F51" s="68">
        <v>0</v>
      </c>
      <c r="G51" s="68">
        <v>0</v>
      </c>
      <c r="H51" s="68">
        <v>0</v>
      </c>
      <c r="I51" s="68">
        <v>0</v>
      </c>
      <c r="J51" s="68">
        <v>0</v>
      </c>
      <c r="K51" s="68">
        <v>0</v>
      </c>
      <c r="L51" s="68">
        <v>0</v>
      </c>
    </row>
    <row r="52" spans="1:12" ht="15">
      <c r="A52" s="70">
        <v>45</v>
      </c>
      <c r="B52" s="67" t="s">
        <v>494</v>
      </c>
      <c r="C52" s="67" t="s">
        <v>414</v>
      </c>
      <c r="D52" s="68"/>
      <c r="E52" s="68">
        <v>0</v>
      </c>
      <c r="F52" s="68">
        <v>0</v>
      </c>
      <c r="G52" s="68">
        <v>0</v>
      </c>
      <c r="H52" s="68">
        <v>0</v>
      </c>
      <c r="I52" s="68">
        <v>0</v>
      </c>
      <c r="J52" s="68">
        <v>0</v>
      </c>
      <c r="K52" s="68">
        <v>0</v>
      </c>
      <c r="L52" s="68">
        <v>0</v>
      </c>
    </row>
    <row r="53" spans="1:12" ht="15">
      <c r="A53" s="70">
        <v>46</v>
      </c>
      <c r="B53" s="67" t="s">
        <v>495</v>
      </c>
      <c r="C53" s="67" t="s">
        <v>416</v>
      </c>
      <c r="D53" s="68"/>
      <c r="E53" s="68">
        <v>0</v>
      </c>
      <c r="F53" s="68">
        <v>0</v>
      </c>
      <c r="G53" s="68">
        <v>0</v>
      </c>
      <c r="H53" s="68">
        <v>0</v>
      </c>
      <c r="I53" s="68">
        <v>0</v>
      </c>
      <c r="J53" s="68">
        <v>0</v>
      </c>
      <c r="K53" s="68">
        <v>0</v>
      </c>
      <c r="L53" s="68">
        <v>0</v>
      </c>
    </row>
    <row r="54" spans="1:12" ht="15">
      <c r="A54" s="70">
        <v>47</v>
      </c>
      <c r="B54" s="67" t="s">
        <v>496</v>
      </c>
      <c r="C54" s="67" t="s">
        <v>407</v>
      </c>
      <c r="D54" s="68"/>
      <c r="E54" s="68">
        <v>0</v>
      </c>
      <c r="F54" s="68">
        <v>0</v>
      </c>
      <c r="G54" s="68">
        <v>0</v>
      </c>
      <c r="H54" s="68">
        <v>0</v>
      </c>
      <c r="I54" s="68">
        <v>0</v>
      </c>
      <c r="J54" s="68">
        <v>0</v>
      </c>
      <c r="K54" s="68">
        <v>0</v>
      </c>
      <c r="L54" s="68">
        <v>0</v>
      </c>
    </row>
    <row r="55" spans="1:12" ht="15">
      <c r="A55" s="70">
        <v>48</v>
      </c>
      <c r="B55" s="67" t="s">
        <v>497</v>
      </c>
      <c r="C55" s="67" t="s">
        <v>498</v>
      </c>
      <c r="D55" s="68"/>
      <c r="E55" s="68">
        <v>0</v>
      </c>
      <c r="F55" s="68">
        <v>0</v>
      </c>
      <c r="G55" s="68">
        <v>0</v>
      </c>
      <c r="H55" s="68">
        <v>0</v>
      </c>
      <c r="I55" s="68">
        <v>0</v>
      </c>
      <c r="J55" s="68">
        <v>0</v>
      </c>
      <c r="K55" s="68">
        <v>0</v>
      </c>
      <c r="L55" s="68">
        <v>0</v>
      </c>
    </row>
    <row r="56" spans="1:12" ht="15">
      <c r="A56" s="70">
        <v>49</v>
      </c>
      <c r="B56" s="67" t="s">
        <v>499</v>
      </c>
      <c r="C56" s="67" t="s">
        <v>500</v>
      </c>
      <c r="D56" s="68"/>
      <c r="E56" s="68">
        <v>0</v>
      </c>
      <c r="F56" s="68">
        <v>0</v>
      </c>
      <c r="G56" s="68">
        <v>0</v>
      </c>
      <c r="H56" s="68">
        <v>0</v>
      </c>
      <c r="I56" s="68">
        <v>0</v>
      </c>
      <c r="J56" s="68">
        <v>0</v>
      </c>
      <c r="K56" s="68">
        <v>0</v>
      </c>
      <c r="L56" s="68">
        <v>0</v>
      </c>
    </row>
    <row r="57" spans="1:12" ht="15">
      <c r="A57" s="70">
        <v>50</v>
      </c>
      <c r="B57" s="67" t="s">
        <v>501</v>
      </c>
      <c r="C57" s="67" t="s">
        <v>502</v>
      </c>
      <c r="D57" s="68"/>
      <c r="E57" s="68">
        <v>0</v>
      </c>
      <c r="F57" s="68">
        <v>0</v>
      </c>
      <c r="G57" s="68">
        <v>0</v>
      </c>
      <c r="H57" s="68">
        <v>0</v>
      </c>
      <c r="I57" s="68">
        <v>0</v>
      </c>
      <c r="J57" s="68">
        <v>0</v>
      </c>
      <c r="K57" s="68">
        <v>0</v>
      </c>
      <c r="L57" s="68">
        <v>0</v>
      </c>
    </row>
    <row r="58" spans="1:12" ht="15">
      <c r="A58" s="70">
        <v>51</v>
      </c>
      <c r="B58" s="67" t="s">
        <v>503</v>
      </c>
      <c r="C58" s="67" t="s">
        <v>412</v>
      </c>
      <c r="D58" s="68"/>
      <c r="E58" s="68">
        <v>0</v>
      </c>
      <c r="F58" s="68">
        <v>0</v>
      </c>
      <c r="G58" s="68">
        <v>0</v>
      </c>
      <c r="H58" s="68">
        <v>0</v>
      </c>
      <c r="I58" s="68">
        <v>0</v>
      </c>
      <c r="J58" s="68">
        <v>0</v>
      </c>
      <c r="K58" s="68">
        <v>0</v>
      </c>
      <c r="L58" s="68">
        <v>0</v>
      </c>
    </row>
    <row r="59" spans="1:12" ht="15">
      <c r="A59" s="70">
        <v>52</v>
      </c>
      <c r="B59" s="67" t="s">
        <v>504</v>
      </c>
      <c r="C59" s="67" t="s">
        <v>407</v>
      </c>
      <c r="D59" s="68"/>
      <c r="E59" s="68">
        <v>0</v>
      </c>
      <c r="F59" s="68">
        <v>0</v>
      </c>
      <c r="G59" s="68">
        <v>0</v>
      </c>
      <c r="H59" s="68">
        <v>0</v>
      </c>
      <c r="I59" s="68">
        <v>0</v>
      </c>
      <c r="J59" s="68">
        <v>0</v>
      </c>
      <c r="K59" s="68">
        <v>0</v>
      </c>
      <c r="L59" s="68">
        <v>0</v>
      </c>
    </row>
    <row r="60" spans="1:12" ht="15">
      <c r="A60" s="70">
        <v>53</v>
      </c>
      <c r="B60" s="67" t="s">
        <v>505</v>
      </c>
      <c r="C60" s="67" t="s">
        <v>318</v>
      </c>
      <c r="D60" s="82">
        <v>4.6992000000000003</v>
      </c>
      <c r="E60" s="82">
        <v>4.6992000000000003</v>
      </c>
      <c r="F60" s="82">
        <v>0</v>
      </c>
      <c r="G60" s="82">
        <v>4.6992000000000003</v>
      </c>
      <c r="H60" s="82">
        <v>4.6992000000000003</v>
      </c>
      <c r="I60" s="68">
        <v>0</v>
      </c>
      <c r="J60" s="68">
        <v>0</v>
      </c>
      <c r="K60" s="68">
        <v>0</v>
      </c>
      <c r="L60" s="68">
        <v>0</v>
      </c>
    </row>
    <row r="61" spans="1:12" ht="15">
      <c r="A61" s="70">
        <v>54</v>
      </c>
      <c r="B61" s="67" t="s">
        <v>506</v>
      </c>
      <c r="C61" s="67" t="s">
        <v>507</v>
      </c>
      <c r="D61" s="68">
        <v>0</v>
      </c>
      <c r="E61" s="68">
        <v>0</v>
      </c>
      <c r="F61" s="68">
        <v>0</v>
      </c>
      <c r="G61" s="68">
        <v>0</v>
      </c>
      <c r="H61" s="68">
        <v>0</v>
      </c>
      <c r="I61" s="68">
        <v>0</v>
      </c>
      <c r="J61" s="68">
        <v>0</v>
      </c>
      <c r="K61" s="68">
        <v>0</v>
      </c>
      <c r="L61" s="68">
        <v>0</v>
      </c>
    </row>
    <row r="62" spans="1:12" ht="15">
      <c r="A62" s="70">
        <v>55</v>
      </c>
      <c r="B62" s="67" t="s">
        <v>508</v>
      </c>
      <c r="C62" s="67" t="s">
        <v>334</v>
      </c>
      <c r="D62" s="68"/>
      <c r="E62" s="68">
        <v>0</v>
      </c>
      <c r="F62" s="68">
        <v>0</v>
      </c>
      <c r="G62" s="68">
        <v>0</v>
      </c>
      <c r="H62" s="68">
        <v>0</v>
      </c>
      <c r="I62" s="68">
        <v>0</v>
      </c>
      <c r="J62" s="68">
        <v>0</v>
      </c>
      <c r="K62" s="68">
        <v>0</v>
      </c>
      <c r="L62" s="68">
        <v>0</v>
      </c>
    </row>
    <row r="63" spans="1:12" ht="15">
      <c r="A63" s="70">
        <v>56</v>
      </c>
      <c r="B63" s="67" t="s">
        <v>509</v>
      </c>
      <c r="C63" s="67" t="s">
        <v>338</v>
      </c>
      <c r="D63" s="68"/>
      <c r="E63" s="68">
        <v>0</v>
      </c>
      <c r="F63" s="68">
        <v>0</v>
      </c>
      <c r="G63" s="68">
        <v>0</v>
      </c>
      <c r="H63" s="68">
        <v>0</v>
      </c>
      <c r="I63" s="68">
        <v>0</v>
      </c>
      <c r="J63" s="68">
        <v>0</v>
      </c>
      <c r="K63" s="68">
        <v>0</v>
      </c>
      <c r="L63" s="68">
        <v>0</v>
      </c>
    </row>
    <row r="64" spans="1:12" ht="15">
      <c r="A64" s="70">
        <v>57</v>
      </c>
      <c r="B64" s="67" t="s">
        <v>510</v>
      </c>
      <c r="C64" s="67" t="s">
        <v>511</v>
      </c>
      <c r="D64" s="82">
        <v>4.6992000000000003</v>
      </c>
      <c r="E64" s="82">
        <v>4.6992000000000003</v>
      </c>
      <c r="F64" s="82">
        <v>0</v>
      </c>
      <c r="G64" s="82">
        <v>4.6992000000000003</v>
      </c>
      <c r="H64" s="82">
        <v>4.6992000000000003</v>
      </c>
      <c r="I64" s="68">
        <v>0</v>
      </c>
      <c r="J64" s="68">
        <v>0</v>
      </c>
      <c r="K64" s="68">
        <v>0</v>
      </c>
      <c r="L64" s="68">
        <v>0</v>
      </c>
    </row>
    <row r="65" spans="1:12" ht="15">
      <c r="A65" s="70">
        <v>58</v>
      </c>
      <c r="B65" s="67" t="s">
        <v>512</v>
      </c>
      <c r="C65" s="67" t="s">
        <v>513</v>
      </c>
      <c r="D65" s="68">
        <v>0</v>
      </c>
      <c r="E65" s="68">
        <v>0</v>
      </c>
      <c r="F65" s="68">
        <v>0</v>
      </c>
      <c r="G65" s="68">
        <v>0</v>
      </c>
      <c r="H65" s="68">
        <v>0</v>
      </c>
      <c r="I65" s="68">
        <v>0</v>
      </c>
      <c r="J65" s="68">
        <v>0</v>
      </c>
      <c r="K65" s="68">
        <v>0</v>
      </c>
      <c r="L65" s="68">
        <v>0</v>
      </c>
    </row>
    <row r="66" spans="1:12" ht="15">
      <c r="A66" s="70">
        <v>59</v>
      </c>
      <c r="B66" s="67" t="s">
        <v>514</v>
      </c>
      <c r="C66" s="67" t="s">
        <v>419</v>
      </c>
      <c r="D66" s="68"/>
      <c r="E66" s="68">
        <v>0</v>
      </c>
      <c r="F66" s="68">
        <v>0</v>
      </c>
      <c r="G66" s="68">
        <v>0</v>
      </c>
      <c r="H66" s="68">
        <v>0</v>
      </c>
      <c r="I66" s="68">
        <v>0</v>
      </c>
      <c r="J66" s="68">
        <v>0</v>
      </c>
      <c r="K66" s="68">
        <v>0</v>
      </c>
      <c r="L66" s="68">
        <v>0</v>
      </c>
    </row>
    <row r="67" spans="1:12" ht="15">
      <c r="A67" s="70">
        <v>60</v>
      </c>
      <c r="B67" s="67" t="s">
        <v>515</v>
      </c>
      <c r="C67" s="67" t="s">
        <v>421</v>
      </c>
      <c r="D67" s="68"/>
      <c r="E67" s="68">
        <v>0</v>
      </c>
      <c r="F67" s="68">
        <v>0</v>
      </c>
      <c r="G67" s="68">
        <v>0</v>
      </c>
      <c r="H67" s="68">
        <v>0</v>
      </c>
      <c r="I67" s="68">
        <v>0</v>
      </c>
      <c r="J67" s="68">
        <v>0</v>
      </c>
      <c r="K67" s="68">
        <v>0</v>
      </c>
      <c r="L67" s="68">
        <v>0</v>
      </c>
    </row>
    <row r="68" spans="1:12" ht="15">
      <c r="A68" s="70">
        <v>61</v>
      </c>
      <c r="B68" s="67" t="s">
        <v>516</v>
      </c>
      <c r="C68" s="67" t="s">
        <v>423</v>
      </c>
      <c r="D68" s="68"/>
      <c r="E68" s="68">
        <v>0</v>
      </c>
      <c r="F68" s="68">
        <v>0</v>
      </c>
      <c r="G68" s="68">
        <v>0</v>
      </c>
      <c r="H68" s="68">
        <v>0</v>
      </c>
      <c r="I68" s="68">
        <v>0</v>
      </c>
      <c r="J68" s="68">
        <v>0</v>
      </c>
      <c r="K68" s="68">
        <v>0</v>
      </c>
      <c r="L68" s="68">
        <v>0</v>
      </c>
    </row>
    <row r="69" spans="1:12" ht="15">
      <c r="A69" s="70">
        <v>62</v>
      </c>
      <c r="B69" s="67" t="s">
        <v>517</v>
      </c>
      <c r="C69" s="67" t="s">
        <v>425</v>
      </c>
      <c r="D69" s="68"/>
      <c r="E69" s="68">
        <v>0</v>
      </c>
      <c r="F69" s="68">
        <v>0</v>
      </c>
      <c r="G69" s="68">
        <v>0</v>
      </c>
      <c r="H69" s="68">
        <v>0</v>
      </c>
      <c r="I69" s="68">
        <v>0</v>
      </c>
      <c r="J69" s="68">
        <v>0</v>
      </c>
      <c r="K69" s="68">
        <v>0</v>
      </c>
      <c r="L69" s="68">
        <v>0</v>
      </c>
    </row>
    <row r="70" spans="1:12" ht="15">
      <c r="A70" s="70">
        <v>63</v>
      </c>
      <c r="B70" s="67" t="s">
        <v>518</v>
      </c>
      <c r="C70" s="67" t="s">
        <v>344</v>
      </c>
      <c r="D70" s="68"/>
      <c r="E70" s="68">
        <v>0</v>
      </c>
      <c r="F70" s="68">
        <v>0</v>
      </c>
      <c r="G70" s="68">
        <v>0</v>
      </c>
      <c r="H70" s="68">
        <v>0</v>
      </c>
      <c r="I70" s="68">
        <v>0</v>
      </c>
      <c r="J70" s="68">
        <v>0</v>
      </c>
      <c r="K70" s="68">
        <v>0</v>
      </c>
      <c r="L70" s="68">
        <v>0</v>
      </c>
    </row>
    <row r="71" spans="1:12" ht="15">
      <c r="A71" s="70">
        <v>64</v>
      </c>
      <c r="B71" s="67" t="s">
        <v>519</v>
      </c>
      <c r="C71" s="67" t="s">
        <v>346</v>
      </c>
      <c r="D71" s="68"/>
      <c r="E71" s="68">
        <v>0</v>
      </c>
      <c r="F71" s="68">
        <v>0</v>
      </c>
      <c r="G71" s="68">
        <v>0</v>
      </c>
      <c r="H71" s="68">
        <v>0</v>
      </c>
      <c r="I71" s="68">
        <v>0</v>
      </c>
      <c r="J71" s="68">
        <v>0</v>
      </c>
      <c r="K71" s="68">
        <v>0</v>
      </c>
      <c r="L71" s="68">
        <v>0</v>
      </c>
    </row>
    <row r="72" spans="1:12" ht="15">
      <c r="A72" s="70">
        <v>65</v>
      </c>
      <c r="B72" s="67" t="s">
        <v>520</v>
      </c>
      <c r="C72" s="67" t="s">
        <v>348</v>
      </c>
      <c r="D72" s="68"/>
      <c r="E72" s="68">
        <v>0</v>
      </c>
      <c r="F72" s="68">
        <v>0</v>
      </c>
      <c r="G72" s="68">
        <v>0</v>
      </c>
      <c r="H72" s="68">
        <v>0</v>
      </c>
      <c r="I72" s="68">
        <v>0</v>
      </c>
      <c r="J72" s="68">
        <v>0</v>
      </c>
      <c r="K72" s="68">
        <v>0</v>
      </c>
      <c r="L72" s="68">
        <v>0</v>
      </c>
    </row>
    <row r="73" spans="1:12" ht="15">
      <c r="A73" s="70">
        <v>66</v>
      </c>
      <c r="B73" s="67" t="s">
        <v>521</v>
      </c>
      <c r="C73" s="67" t="s">
        <v>350</v>
      </c>
      <c r="D73" s="68"/>
      <c r="E73" s="68">
        <v>0</v>
      </c>
      <c r="F73" s="68">
        <v>0</v>
      </c>
      <c r="G73" s="68">
        <v>0</v>
      </c>
      <c r="H73" s="68">
        <v>0</v>
      </c>
      <c r="I73" s="68">
        <v>0</v>
      </c>
      <c r="J73" s="68">
        <v>0</v>
      </c>
      <c r="K73" s="68">
        <v>0</v>
      </c>
      <c r="L73" s="68">
        <v>0</v>
      </c>
    </row>
    <row r="74" spans="1:12" ht="15">
      <c r="A74" s="70">
        <v>67</v>
      </c>
      <c r="B74" s="67" t="s">
        <v>522</v>
      </c>
      <c r="C74" s="67" t="s">
        <v>352</v>
      </c>
      <c r="D74" s="68"/>
      <c r="E74" s="68">
        <v>0</v>
      </c>
      <c r="F74" s="68">
        <v>0</v>
      </c>
      <c r="G74" s="68">
        <v>0</v>
      </c>
      <c r="H74" s="68">
        <v>0</v>
      </c>
      <c r="I74" s="68">
        <v>0</v>
      </c>
      <c r="J74" s="68">
        <v>0</v>
      </c>
      <c r="K74" s="68">
        <v>0</v>
      </c>
      <c r="L74" s="68">
        <v>0</v>
      </c>
    </row>
    <row r="75" spans="1:12" ht="15">
      <c r="A75" s="70">
        <v>68</v>
      </c>
      <c r="B75" s="67" t="s">
        <v>523</v>
      </c>
      <c r="C75" s="67" t="s">
        <v>524</v>
      </c>
      <c r="D75" s="68"/>
      <c r="E75" s="68">
        <v>0</v>
      </c>
      <c r="F75" s="68">
        <v>0</v>
      </c>
      <c r="G75" s="68">
        <v>0</v>
      </c>
      <c r="H75" s="68">
        <v>0</v>
      </c>
      <c r="I75" s="68">
        <v>0</v>
      </c>
      <c r="J75" s="68">
        <v>0</v>
      </c>
      <c r="K75" s="68">
        <v>0</v>
      </c>
      <c r="L75" s="68">
        <v>0</v>
      </c>
    </row>
    <row r="76" spans="1:12" ht="15">
      <c r="A76" s="70">
        <v>69</v>
      </c>
      <c r="B76" s="67" t="s">
        <v>525</v>
      </c>
      <c r="C76" s="67" t="s">
        <v>526</v>
      </c>
      <c r="D76" s="68"/>
      <c r="E76" s="68">
        <v>0</v>
      </c>
      <c r="F76" s="68">
        <v>0</v>
      </c>
      <c r="G76" s="68">
        <v>0</v>
      </c>
      <c r="H76" s="68">
        <v>0</v>
      </c>
      <c r="I76" s="68">
        <v>0</v>
      </c>
      <c r="J76" s="68">
        <v>0</v>
      </c>
      <c r="K76" s="68">
        <v>0</v>
      </c>
      <c r="L76" s="68">
        <v>0</v>
      </c>
    </row>
    <row r="77" spans="1:12" ht="15">
      <c r="A77" s="70">
        <v>70</v>
      </c>
      <c r="B77" s="67" t="s">
        <v>527</v>
      </c>
      <c r="C77" s="67" t="s">
        <v>528</v>
      </c>
      <c r="D77" s="68"/>
      <c r="E77" s="68">
        <v>0</v>
      </c>
      <c r="F77" s="68">
        <v>0</v>
      </c>
      <c r="G77" s="68">
        <v>0</v>
      </c>
      <c r="H77" s="68">
        <v>0</v>
      </c>
      <c r="I77" s="68">
        <v>0</v>
      </c>
      <c r="J77" s="68">
        <v>0</v>
      </c>
      <c r="K77" s="68">
        <v>0</v>
      </c>
      <c r="L77" s="68">
        <v>0</v>
      </c>
    </row>
    <row r="78" spans="1:12" ht="15">
      <c r="A78" s="70">
        <v>71</v>
      </c>
      <c r="B78" s="67" t="s">
        <v>529</v>
      </c>
      <c r="C78" s="67" t="s">
        <v>530</v>
      </c>
      <c r="D78" s="68"/>
      <c r="E78" s="68">
        <v>0</v>
      </c>
      <c r="F78" s="68">
        <v>0</v>
      </c>
      <c r="G78" s="68">
        <v>0</v>
      </c>
      <c r="H78" s="68">
        <v>0</v>
      </c>
      <c r="I78" s="68">
        <v>0</v>
      </c>
      <c r="J78" s="68">
        <v>0</v>
      </c>
      <c r="K78" s="68">
        <v>0</v>
      </c>
      <c r="L78" s="68">
        <v>0</v>
      </c>
    </row>
    <row r="79" spans="1:12" ht="15">
      <c r="A79" s="70">
        <v>72</v>
      </c>
      <c r="B79" s="67" t="s">
        <v>531</v>
      </c>
      <c r="C79" s="67" t="s">
        <v>532</v>
      </c>
      <c r="D79" s="68"/>
      <c r="E79" s="68">
        <v>0</v>
      </c>
      <c r="F79" s="68">
        <v>0</v>
      </c>
      <c r="G79" s="68">
        <v>0</v>
      </c>
      <c r="H79" s="68">
        <v>0</v>
      </c>
      <c r="I79" s="68">
        <v>0</v>
      </c>
      <c r="J79" s="68">
        <v>0</v>
      </c>
      <c r="K79" s="68">
        <v>0</v>
      </c>
      <c r="L79" s="68">
        <v>0</v>
      </c>
    </row>
    <row r="80" spans="1:12" ht="15">
      <c r="A80" s="70">
        <v>73</v>
      </c>
      <c r="B80" s="67" t="s">
        <v>533</v>
      </c>
      <c r="C80" s="67" t="s">
        <v>534</v>
      </c>
      <c r="D80" s="68"/>
      <c r="E80" s="68">
        <v>0</v>
      </c>
      <c r="F80" s="68">
        <v>0</v>
      </c>
      <c r="G80" s="68">
        <v>0</v>
      </c>
      <c r="H80" s="68">
        <v>0</v>
      </c>
      <c r="I80" s="68">
        <v>0</v>
      </c>
      <c r="J80" s="68">
        <v>0</v>
      </c>
      <c r="K80" s="68">
        <v>0</v>
      </c>
      <c r="L80" s="68">
        <v>0</v>
      </c>
    </row>
    <row r="81" spans="1:12" ht="15">
      <c r="A81" s="70">
        <v>74</v>
      </c>
      <c r="B81" s="67" t="s">
        <v>535</v>
      </c>
      <c r="C81" s="67" t="s">
        <v>536</v>
      </c>
      <c r="D81" s="68"/>
      <c r="E81" s="68">
        <v>0</v>
      </c>
      <c r="F81" s="68">
        <v>0</v>
      </c>
      <c r="G81" s="68">
        <v>0</v>
      </c>
      <c r="H81" s="68">
        <v>0</v>
      </c>
      <c r="I81" s="68">
        <v>0</v>
      </c>
      <c r="J81" s="68">
        <v>0</v>
      </c>
      <c r="K81" s="68">
        <v>0</v>
      </c>
      <c r="L81" s="68">
        <v>0</v>
      </c>
    </row>
    <row r="82" spans="1:12" ht="15">
      <c r="A82" s="70">
        <v>75</v>
      </c>
      <c r="B82" s="67" t="s">
        <v>537</v>
      </c>
      <c r="C82" s="67" t="s">
        <v>538</v>
      </c>
      <c r="D82" s="68"/>
      <c r="E82" s="68">
        <v>0</v>
      </c>
      <c r="F82" s="68">
        <v>0</v>
      </c>
      <c r="G82" s="68">
        <v>0</v>
      </c>
      <c r="H82" s="68">
        <v>0</v>
      </c>
      <c r="I82" s="68">
        <v>0</v>
      </c>
      <c r="J82" s="68">
        <v>0</v>
      </c>
      <c r="K82" s="68">
        <v>0</v>
      </c>
      <c r="L82" s="68">
        <v>0</v>
      </c>
    </row>
    <row r="83" spans="1:12" ht="15">
      <c r="A83" s="70">
        <v>76</v>
      </c>
      <c r="B83" s="67" t="s">
        <v>539</v>
      </c>
      <c r="C83" s="67" t="s">
        <v>540</v>
      </c>
      <c r="D83" s="68"/>
      <c r="E83" s="68">
        <v>0</v>
      </c>
      <c r="F83" s="68">
        <v>0</v>
      </c>
      <c r="G83" s="68">
        <v>0</v>
      </c>
      <c r="H83" s="68">
        <v>0</v>
      </c>
      <c r="I83" s="68">
        <v>0</v>
      </c>
      <c r="J83" s="68">
        <v>0</v>
      </c>
      <c r="K83" s="68">
        <v>0</v>
      </c>
      <c r="L83" s="68">
        <v>0</v>
      </c>
    </row>
    <row r="84" spans="1:12" ht="15">
      <c r="A84" s="70">
        <v>77</v>
      </c>
      <c r="B84" s="67" t="s">
        <v>541</v>
      </c>
      <c r="C84" s="67" t="s">
        <v>542</v>
      </c>
      <c r="D84" s="68"/>
      <c r="E84" s="68">
        <v>0</v>
      </c>
      <c r="F84" s="68">
        <v>0</v>
      </c>
      <c r="G84" s="68">
        <v>0</v>
      </c>
      <c r="H84" s="68">
        <v>0</v>
      </c>
      <c r="I84" s="68">
        <v>0</v>
      </c>
      <c r="J84" s="68">
        <v>0</v>
      </c>
      <c r="K84" s="68">
        <v>0</v>
      </c>
      <c r="L84" s="68">
        <v>0</v>
      </c>
    </row>
    <row r="85" spans="1:12" ht="15">
      <c r="A85" s="70">
        <v>78</v>
      </c>
      <c r="B85" s="67" t="s">
        <v>543</v>
      </c>
      <c r="C85" s="67" t="s">
        <v>544</v>
      </c>
      <c r="D85" s="68"/>
      <c r="E85" s="68">
        <v>0</v>
      </c>
      <c r="F85" s="68">
        <v>0</v>
      </c>
      <c r="G85" s="68">
        <v>0</v>
      </c>
      <c r="H85" s="68">
        <v>0</v>
      </c>
      <c r="I85" s="68">
        <v>0</v>
      </c>
      <c r="J85" s="68">
        <v>0</v>
      </c>
      <c r="K85" s="68">
        <v>0</v>
      </c>
      <c r="L85" s="68">
        <v>0</v>
      </c>
    </row>
    <row r="86" spans="1:12" ht="15">
      <c r="A86" s="70">
        <v>79</v>
      </c>
      <c r="B86" s="67" t="s">
        <v>545</v>
      </c>
      <c r="C86" s="67" t="s">
        <v>546</v>
      </c>
      <c r="D86" s="68"/>
      <c r="E86" s="68">
        <v>0</v>
      </c>
      <c r="F86" s="68">
        <v>0</v>
      </c>
      <c r="G86" s="68">
        <v>0</v>
      </c>
      <c r="H86" s="68">
        <v>0</v>
      </c>
      <c r="I86" s="68">
        <v>0</v>
      </c>
      <c r="J86" s="68">
        <v>0</v>
      </c>
      <c r="K86" s="68">
        <v>0</v>
      </c>
      <c r="L86" s="68">
        <v>0</v>
      </c>
    </row>
    <row r="87" spans="1:12" ht="15">
      <c r="A87" s="70">
        <v>80</v>
      </c>
      <c r="B87" s="67" t="s">
        <v>547</v>
      </c>
      <c r="C87" s="67" t="s">
        <v>548</v>
      </c>
      <c r="D87" s="68"/>
      <c r="E87" s="68">
        <v>0</v>
      </c>
      <c r="F87" s="68">
        <v>0</v>
      </c>
      <c r="G87" s="68">
        <v>0</v>
      </c>
      <c r="H87" s="68">
        <v>0</v>
      </c>
      <c r="I87" s="68">
        <v>0</v>
      </c>
      <c r="J87" s="68">
        <v>0</v>
      </c>
      <c r="K87" s="68">
        <v>0</v>
      </c>
      <c r="L87" s="68">
        <v>0</v>
      </c>
    </row>
    <row r="88" spans="1:12" ht="15">
      <c r="A88" s="70">
        <v>81</v>
      </c>
      <c r="B88" s="67" t="s">
        <v>549</v>
      </c>
      <c r="C88" s="67" t="s">
        <v>427</v>
      </c>
      <c r="D88" s="68"/>
      <c r="E88" s="68">
        <v>0</v>
      </c>
      <c r="F88" s="68">
        <v>0</v>
      </c>
      <c r="G88" s="68">
        <v>0</v>
      </c>
      <c r="H88" s="68">
        <v>0</v>
      </c>
      <c r="I88" s="68">
        <v>0</v>
      </c>
      <c r="J88" s="68">
        <v>0</v>
      </c>
      <c r="K88" s="68">
        <v>0</v>
      </c>
      <c r="L88" s="68">
        <v>0</v>
      </c>
    </row>
    <row r="89" spans="1:12" ht="15">
      <c r="A89" s="70">
        <v>82</v>
      </c>
      <c r="B89" s="67" t="s">
        <v>550</v>
      </c>
      <c r="C89" s="67" t="s">
        <v>429</v>
      </c>
      <c r="D89" s="68"/>
      <c r="E89" s="68">
        <v>0</v>
      </c>
      <c r="F89" s="68">
        <v>0</v>
      </c>
      <c r="G89" s="68">
        <v>0</v>
      </c>
      <c r="H89" s="68">
        <v>0</v>
      </c>
      <c r="I89" s="68">
        <v>0</v>
      </c>
      <c r="J89" s="68">
        <v>0</v>
      </c>
      <c r="K89" s="68">
        <v>0</v>
      </c>
      <c r="L89" s="68">
        <v>0</v>
      </c>
    </row>
    <row r="90" spans="1:12" ht="15">
      <c r="A90" s="70">
        <v>83</v>
      </c>
      <c r="B90" s="67" t="s">
        <v>551</v>
      </c>
      <c r="C90" s="67" t="s">
        <v>431</v>
      </c>
      <c r="D90" s="68"/>
      <c r="E90" s="68">
        <v>0</v>
      </c>
      <c r="F90" s="68">
        <v>0</v>
      </c>
      <c r="G90" s="68">
        <v>0</v>
      </c>
      <c r="H90" s="68">
        <v>0</v>
      </c>
      <c r="I90" s="68">
        <v>0</v>
      </c>
      <c r="J90" s="68">
        <v>0</v>
      </c>
      <c r="K90" s="68">
        <v>0</v>
      </c>
      <c r="L90" s="68">
        <v>0</v>
      </c>
    </row>
    <row r="91" spans="1:12" ht="15">
      <c r="A91" s="70">
        <v>84</v>
      </c>
      <c r="B91" s="67" t="s">
        <v>552</v>
      </c>
      <c r="C91" s="67" t="s">
        <v>433</v>
      </c>
      <c r="D91" s="68"/>
      <c r="E91" s="68">
        <v>0</v>
      </c>
      <c r="F91" s="68">
        <v>0</v>
      </c>
      <c r="G91" s="68">
        <v>0</v>
      </c>
      <c r="H91" s="68">
        <v>0</v>
      </c>
      <c r="I91" s="68">
        <v>0</v>
      </c>
      <c r="J91" s="68">
        <v>0</v>
      </c>
      <c r="K91" s="68">
        <v>0</v>
      </c>
      <c r="L91" s="68">
        <v>0</v>
      </c>
    </row>
    <row r="92" spans="1:12" ht="15">
      <c r="A92" s="70">
        <v>85</v>
      </c>
      <c r="B92" s="67" t="s">
        <v>553</v>
      </c>
      <c r="C92" s="67" t="s">
        <v>427</v>
      </c>
      <c r="D92" s="68"/>
      <c r="E92" s="68">
        <v>0</v>
      </c>
      <c r="F92" s="68">
        <v>0</v>
      </c>
      <c r="G92" s="68">
        <v>0</v>
      </c>
      <c r="H92" s="68">
        <v>0</v>
      </c>
      <c r="I92" s="68">
        <v>0</v>
      </c>
      <c r="J92" s="68">
        <v>0</v>
      </c>
      <c r="K92" s="68">
        <v>0</v>
      </c>
      <c r="L92" s="68">
        <v>0</v>
      </c>
    </row>
  </sheetData>
  <mergeCells count="17">
    <mergeCell ref="J5:J6"/>
    <mergeCell ref="K5:K6"/>
    <mergeCell ref="A2:L2"/>
    <mergeCell ref="A3:H3"/>
    <mergeCell ref="I3:J3"/>
    <mergeCell ref="K3:L3"/>
    <mergeCell ref="A4:A6"/>
    <mergeCell ref="B4:B6"/>
    <mergeCell ref="C4:C6"/>
    <mergeCell ref="D4:F4"/>
    <mergeCell ref="G4:L4"/>
    <mergeCell ref="D5:D6"/>
    <mergeCell ref="L5:L6"/>
    <mergeCell ref="E5:F5"/>
    <mergeCell ref="G5:G6"/>
    <mergeCell ref="H5:H6"/>
    <mergeCell ref="I5:I6"/>
  </mergeCells>
  <phoneticPr fontId="0" type="noConversion"/>
  <printOptions horizontalCentered="1"/>
  <pageMargins left="0" right="0" top="0.74803149606299213" bottom="0.74803149606299213" header="0.31496062992125984" footer="0.31496062992125984"/>
  <pageSetup paperSize="9" scale="75" pageOrder="overThenDown" orientation="landscape" r:id="rId1"/>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sheetPr>
    <pageSetUpPr fitToPage="1"/>
  </sheetPr>
  <dimension ref="A1:F12"/>
  <sheetViews>
    <sheetView workbookViewId="0">
      <pane ySplit="6" topLeftCell="A7" activePane="bottomLeft" state="frozen"/>
      <selection pane="bottomLeft" activeCell="F3" sqref="F3"/>
    </sheetView>
  </sheetViews>
  <sheetFormatPr defaultColWidth="11.83203125" defaultRowHeight="13.5"/>
  <cols>
    <col min="1" max="1" width="9.5" style="33" customWidth="1"/>
    <col min="2" max="2" width="15.1640625" style="33" customWidth="1"/>
    <col min="3" max="3" width="46.6640625" style="33" bestFit="1" customWidth="1"/>
    <col min="4" max="6" width="26.1640625" style="33" customWidth="1"/>
    <col min="7" max="16384" width="11.83203125" style="33"/>
  </cols>
  <sheetData>
    <row r="1" spans="1:6">
      <c r="A1" s="36" t="s">
        <v>63</v>
      </c>
      <c r="B1" s="36"/>
      <c r="C1" s="36"/>
      <c r="D1" s="36"/>
      <c r="E1" s="36"/>
      <c r="F1" s="36"/>
    </row>
    <row r="2" spans="1:6" ht="32.25" customHeight="1">
      <c r="A2" s="109" t="s">
        <v>665</v>
      </c>
      <c r="B2" s="109" t="s">
        <v>30</v>
      </c>
      <c r="C2" s="109" t="s">
        <v>30</v>
      </c>
      <c r="D2" s="109" t="s">
        <v>30</v>
      </c>
      <c r="E2" s="109" t="s">
        <v>30</v>
      </c>
      <c r="F2" s="109" t="s">
        <v>30</v>
      </c>
    </row>
    <row r="3" spans="1:6" ht="18" customHeight="1">
      <c r="A3" s="110" t="s">
        <v>668</v>
      </c>
      <c r="B3" s="111" t="s">
        <v>30</v>
      </c>
      <c r="C3" s="111" t="s">
        <v>30</v>
      </c>
      <c r="D3" s="111" t="s">
        <v>30</v>
      </c>
      <c r="E3" s="47" t="s">
        <v>31</v>
      </c>
      <c r="F3" s="47" t="s">
        <v>32</v>
      </c>
    </row>
    <row r="4" spans="1:6" ht="18" customHeight="1">
      <c r="A4" s="105" t="s">
        <v>33</v>
      </c>
      <c r="B4" s="105" t="s">
        <v>50</v>
      </c>
      <c r="C4" s="105" t="s">
        <v>30</v>
      </c>
      <c r="D4" s="105" t="s">
        <v>9</v>
      </c>
      <c r="E4" s="105" t="s">
        <v>52</v>
      </c>
      <c r="F4" s="105" t="s">
        <v>53</v>
      </c>
    </row>
    <row r="5" spans="1:6" ht="18" customHeight="1">
      <c r="A5" s="105" t="s">
        <v>47</v>
      </c>
      <c r="B5" s="34" t="s">
        <v>37</v>
      </c>
      <c r="C5" s="34" t="s">
        <v>38</v>
      </c>
      <c r="D5" s="105" t="s">
        <v>30</v>
      </c>
      <c r="E5" s="105" t="s">
        <v>30</v>
      </c>
      <c r="F5" s="105" t="s">
        <v>30</v>
      </c>
    </row>
    <row r="6" spans="1:6" ht="18" customHeight="1">
      <c r="A6" s="34" t="s">
        <v>47</v>
      </c>
      <c r="B6" s="34">
        <v>1</v>
      </c>
      <c r="C6" s="34">
        <v>2</v>
      </c>
      <c r="D6" s="34">
        <v>3</v>
      </c>
      <c r="E6" s="34">
        <v>4</v>
      </c>
      <c r="F6" s="34">
        <v>5</v>
      </c>
    </row>
    <row r="7" spans="1:6" ht="16.5" customHeight="1">
      <c r="A7" s="70">
        <v>1</v>
      </c>
      <c r="B7" s="67"/>
      <c r="C7" s="67" t="s">
        <v>9</v>
      </c>
      <c r="D7" s="68" t="s">
        <v>187</v>
      </c>
      <c r="E7" s="68"/>
      <c r="F7" s="68" t="s">
        <v>187</v>
      </c>
    </row>
    <row r="8" spans="1:6" ht="16.5" customHeight="1">
      <c r="A8" s="70">
        <v>2</v>
      </c>
      <c r="B8" s="67" t="s">
        <v>182</v>
      </c>
      <c r="C8" s="67" t="s">
        <v>183</v>
      </c>
      <c r="D8" s="68" t="s">
        <v>187</v>
      </c>
      <c r="E8" s="68"/>
      <c r="F8" s="68" t="s">
        <v>187</v>
      </c>
    </row>
    <row r="9" spans="1:6" ht="16.5" customHeight="1">
      <c r="A9" s="70">
        <v>3</v>
      </c>
      <c r="B9" s="67" t="s">
        <v>185</v>
      </c>
      <c r="C9" s="67" t="s">
        <v>186</v>
      </c>
      <c r="D9" s="68" t="s">
        <v>187</v>
      </c>
      <c r="E9" s="68"/>
      <c r="F9" s="68" t="s">
        <v>187</v>
      </c>
    </row>
    <row r="10" spans="1:6" ht="16.5" customHeight="1">
      <c r="A10" s="70">
        <v>4</v>
      </c>
      <c r="B10" s="67" t="s">
        <v>188</v>
      </c>
      <c r="C10" s="67" t="s">
        <v>189</v>
      </c>
      <c r="D10" s="68" t="s">
        <v>190</v>
      </c>
      <c r="E10" s="68"/>
      <c r="F10" s="68" t="s">
        <v>190</v>
      </c>
    </row>
    <row r="11" spans="1:6" ht="16.5" customHeight="1">
      <c r="A11" s="70">
        <v>5</v>
      </c>
      <c r="B11" s="67" t="s">
        <v>191</v>
      </c>
      <c r="C11" s="67" t="s">
        <v>192</v>
      </c>
      <c r="D11" s="68" t="s">
        <v>193</v>
      </c>
      <c r="E11" s="68"/>
      <c r="F11" s="68" t="s">
        <v>193</v>
      </c>
    </row>
    <row r="12" spans="1:6" ht="16.5" customHeight="1">
      <c r="A12" s="70">
        <v>6</v>
      </c>
      <c r="B12" s="67" t="s">
        <v>194</v>
      </c>
      <c r="C12" s="67" t="s">
        <v>195</v>
      </c>
      <c r="D12" s="68" t="s">
        <v>196</v>
      </c>
      <c r="E12" s="68"/>
      <c r="F12" s="68" t="s">
        <v>196</v>
      </c>
    </row>
  </sheetData>
  <mergeCells count="7">
    <mergeCell ref="A2:F2"/>
    <mergeCell ref="A3:D3"/>
    <mergeCell ref="A4:A5"/>
    <mergeCell ref="B4:C4"/>
    <mergeCell ref="D4:D5"/>
    <mergeCell ref="E4:E5"/>
    <mergeCell ref="F4:F5"/>
  </mergeCells>
  <phoneticPr fontId="1" type="noConversion"/>
  <printOptions horizontalCentered="1"/>
  <pageMargins left="0" right="0" top="0.74803149606299213" bottom="0.74803149606299213" header="0.31496062992125984" footer="0.31496062992125984"/>
  <pageSetup paperSize="9" pageOrder="overThenDown" orientation="landscape" r:id="rId1"/>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sheetPr>
    <pageSetUpPr fitToPage="1"/>
  </sheetPr>
  <dimension ref="A1:F13"/>
  <sheetViews>
    <sheetView workbookViewId="0">
      <pane ySplit="6" topLeftCell="A7" activePane="bottomLeft" state="frozen"/>
      <selection pane="bottomLeft" activeCell="F3" sqref="F3"/>
    </sheetView>
  </sheetViews>
  <sheetFormatPr defaultColWidth="11.83203125" defaultRowHeight="15"/>
  <cols>
    <col min="1" max="1" width="9.5" style="50" customWidth="1"/>
    <col min="2" max="2" width="14.1640625" style="50" customWidth="1"/>
    <col min="3" max="3" width="30.6640625" style="50" customWidth="1"/>
    <col min="4" max="5" width="19.33203125" style="50" customWidth="1"/>
    <col min="6" max="6" width="19.33203125" style="51" customWidth="1"/>
    <col min="7" max="16384" width="11.83203125" style="50"/>
  </cols>
  <sheetData>
    <row r="1" spans="1:6" ht="19.5" customHeight="1">
      <c r="A1" s="49" t="s">
        <v>76</v>
      </c>
    </row>
    <row r="2" spans="1:6" ht="39.75" customHeight="1">
      <c r="A2" s="119" t="s">
        <v>666</v>
      </c>
      <c r="B2" s="119" t="s">
        <v>30</v>
      </c>
      <c r="C2" s="119" t="s">
        <v>30</v>
      </c>
      <c r="D2" s="119" t="s">
        <v>30</v>
      </c>
      <c r="E2" s="119" t="s">
        <v>30</v>
      </c>
      <c r="F2" s="119" t="s">
        <v>30</v>
      </c>
    </row>
    <row r="3" spans="1:6" ht="27.75" customHeight="1">
      <c r="A3" s="120" t="s">
        <v>668</v>
      </c>
      <c r="B3" s="120" t="s">
        <v>30</v>
      </c>
      <c r="C3" s="120" t="s">
        <v>30</v>
      </c>
      <c r="D3" s="120" t="s">
        <v>30</v>
      </c>
      <c r="E3" s="52" t="s">
        <v>31</v>
      </c>
      <c r="F3" s="52" t="s">
        <v>32</v>
      </c>
    </row>
    <row r="4" spans="1:6" ht="18" customHeight="1">
      <c r="A4" s="118" t="s">
        <v>33</v>
      </c>
      <c r="B4" s="118" t="s">
        <v>50</v>
      </c>
      <c r="C4" s="118" t="s">
        <v>30</v>
      </c>
      <c r="D4" s="118" t="s">
        <v>9</v>
      </c>
      <c r="E4" s="118" t="s">
        <v>52</v>
      </c>
      <c r="F4" s="118" t="s">
        <v>53</v>
      </c>
    </row>
    <row r="5" spans="1:6" ht="18" customHeight="1">
      <c r="A5" s="118" t="s">
        <v>30</v>
      </c>
      <c r="B5" s="53" t="s">
        <v>37</v>
      </c>
      <c r="C5" s="53" t="s">
        <v>38</v>
      </c>
      <c r="D5" s="118" t="s">
        <v>30</v>
      </c>
      <c r="E5" s="118" t="s">
        <v>30</v>
      </c>
      <c r="F5" s="118" t="s">
        <v>30</v>
      </c>
    </row>
    <row r="6" spans="1:6" ht="18" customHeight="1">
      <c r="A6" s="53" t="s">
        <v>47</v>
      </c>
      <c r="B6" s="53">
        <v>1</v>
      </c>
      <c r="C6" s="53">
        <v>2</v>
      </c>
      <c r="D6" s="53">
        <v>3</v>
      </c>
      <c r="E6" s="53">
        <v>4</v>
      </c>
      <c r="F6" s="53">
        <v>5</v>
      </c>
    </row>
    <row r="7" spans="1:6" ht="16.5" customHeight="1">
      <c r="A7" s="54">
        <v>1</v>
      </c>
      <c r="B7" s="54"/>
      <c r="C7" s="54"/>
      <c r="D7" s="54"/>
      <c r="E7" s="54"/>
      <c r="F7" s="55"/>
    </row>
    <row r="8" spans="1:6" ht="16.5" customHeight="1">
      <c r="A8" s="54">
        <v>2</v>
      </c>
      <c r="B8" s="54"/>
      <c r="C8" s="54"/>
      <c r="D8" s="54"/>
      <c r="E8" s="54"/>
      <c r="F8" s="55"/>
    </row>
    <row r="9" spans="1:6" ht="16.5" customHeight="1">
      <c r="A9" s="54">
        <v>3</v>
      </c>
      <c r="B9" s="54"/>
      <c r="C9" s="54"/>
      <c r="D9" s="54"/>
      <c r="E9" s="54"/>
      <c r="F9" s="55"/>
    </row>
    <row r="10" spans="1:6" ht="16.5" customHeight="1">
      <c r="A10" s="54">
        <v>4</v>
      </c>
      <c r="B10" s="54"/>
      <c r="C10" s="54"/>
      <c r="D10" s="54"/>
      <c r="E10" s="54"/>
      <c r="F10" s="55"/>
    </row>
    <row r="11" spans="1:6" ht="16.5" customHeight="1">
      <c r="A11" s="54">
        <v>5</v>
      </c>
      <c r="B11" s="54"/>
      <c r="C11" s="54"/>
      <c r="D11" s="54"/>
      <c r="E11" s="54"/>
      <c r="F11" s="55"/>
    </row>
    <row r="12" spans="1:6" ht="16.5" customHeight="1">
      <c r="A12" s="54">
        <v>6</v>
      </c>
      <c r="B12" s="54"/>
      <c r="C12" s="54"/>
      <c r="D12" s="54"/>
      <c r="E12" s="54"/>
      <c r="F12" s="55"/>
    </row>
    <row r="13" spans="1:6">
      <c r="A13" s="56"/>
      <c r="B13" s="56"/>
      <c r="C13" s="56"/>
      <c r="D13" s="56"/>
      <c r="E13" s="56"/>
      <c r="F13" s="57"/>
    </row>
  </sheetData>
  <mergeCells count="7">
    <mergeCell ref="A2:F2"/>
    <mergeCell ref="A3:D3"/>
    <mergeCell ref="A4:A5"/>
    <mergeCell ref="B4:C4"/>
    <mergeCell ref="D4:D5"/>
    <mergeCell ref="E4:E5"/>
    <mergeCell ref="F4:F5"/>
  </mergeCells>
  <phoneticPr fontId="0" type="noConversion"/>
  <printOptions horizontalCentered="1"/>
  <pageMargins left="0" right="0" top="0.98425196850393704" bottom="0.74803149606299213" header="0.31496062992125984" footer="0.31496062992125984"/>
  <pageSetup paperSize="9" pageOrder="overThenDown" orientation="landscape" r:id="rId1"/>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sheetPr>
    <pageSetUpPr fitToPage="1"/>
  </sheetPr>
  <dimension ref="A1:F14"/>
  <sheetViews>
    <sheetView workbookViewId="0">
      <pane ySplit="6" topLeftCell="A7" activePane="bottomLeft" state="frozen"/>
      <selection pane="bottomLeft" activeCell="F3" sqref="F3"/>
    </sheetView>
  </sheetViews>
  <sheetFormatPr defaultColWidth="11.83203125" defaultRowHeight="13.5"/>
  <cols>
    <col min="1" max="1" width="9.5" style="33" customWidth="1"/>
    <col min="2" max="2" width="42.6640625" style="33" customWidth="1"/>
    <col min="3" max="6" width="19.1640625" style="33" customWidth="1"/>
    <col min="7" max="16384" width="11.83203125" style="33"/>
  </cols>
  <sheetData>
    <row r="1" spans="1:6">
      <c r="A1" s="36" t="s">
        <v>75</v>
      </c>
      <c r="B1" s="36"/>
      <c r="C1" s="36"/>
      <c r="D1" s="36"/>
      <c r="E1" s="36"/>
      <c r="F1" s="36"/>
    </row>
    <row r="2" spans="1:6" ht="32.25" customHeight="1">
      <c r="A2" s="109" t="s">
        <v>667</v>
      </c>
      <c r="B2" s="109" t="s">
        <v>30</v>
      </c>
      <c r="C2" s="109" t="s">
        <v>30</v>
      </c>
      <c r="D2" s="109" t="s">
        <v>30</v>
      </c>
      <c r="E2" s="109" t="s">
        <v>30</v>
      </c>
      <c r="F2" s="109" t="s">
        <v>30</v>
      </c>
    </row>
    <row r="3" spans="1:6" ht="18" customHeight="1">
      <c r="A3" s="110" t="s">
        <v>668</v>
      </c>
      <c r="B3" s="111" t="s">
        <v>30</v>
      </c>
      <c r="C3" s="111" t="s">
        <v>30</v>
      </c>
      <c r="D3" s="111" t="s">
        <v>30</v>
      </c>
      <c r="E3" s="47" t="s">
        <v>31</v>
      </c>
      <c r="F3" s="47" t="s">
        <v>32</v>
      </c>
    </row>
    <row r="4" spans="1:6" ht="18" customHeight="1">
      <c r="A4" s="105" t="s">
        <v>33</v>
      </c>
      <c r="B4" s="105" t="s">
        <v>64</v>
      </c>
      <c r="C4" s="105" t="s">
        <v>65</v>
      </c>
      <c r="D4" s="105" t="s">
        <v>30</v>
      </c>
      <c r="E4" s="105" t="s">
        <v>30</v>
      </c>
      <c r="F4" s="105" t="s">
        <v>30</v>
      </c>
    </row>
    <row r="5" spans="1:6" s="48" customFormat="1" ht="34.5" customHeight="1">
      <c r="A5" s="105" t="s">
        <v>30</v>
      </c>
      <c r="B5" s="105" t="s">
        <v>30</v>
      </c>
      <c r="C5" s="44" t="s">
        <v>9</v>
      </c>
      <c r="D5" s="44" t="s">
        <v>66</v>
      </c>
      <c r="E5" s="44" t="s">
        <v>67</v>
      </c>
      <c r="F5" s="44" t="s">
        <v>68</v>
      </c>
    </row>
    <row r="6" spans="1:6" ht="18" customHeight="1">
      <c r="A6" s="34" t="s">
        <v>47</v>
      </c>
      <c r="B6" s="34">
        <v>1</v>
      </c>
      <c r="C6" s="34">
        <v>2</v>
      </c>
      <c r="D6" s="34">
        <v>3</v>
      </c>
      <c r="E6" s="34">
        <v>4</v>
      </c>
      <c r="F6" s="34">
        <v>5</v>
      </c>
    </row>
    <row r="7" spans="1:6" ht="16.5" customHeight="1">
      <c r="A7" s="71">
        <v>1</v>
      </c>
      <c r="B7" s="71" t="s">
        <v>9</v>
      </c>
      <c r="C7" s="71">
        <v>48.5</v>
      </c>
      <c r="D7" s="71">
        <v>48.5</v>
      </c>
      <c r="E7" s="71"/>
      <c r="F7" s="71"/>
    </row>
    <row r="8" spans="1:6" ht="16.5" customHeight="1">
      <c r="A8" s="71">
        <v>2</v>
      </c>
      <c r="B8" s="71" t="s">
        <v>69</v>
      </c>
      <c r="C8" s="71">
        <v>48.5</v>
      </c>
      <c r="D8" s="71">
        <v>48.5</v>
      </c>
      <c r="E8" s="71"/>
      <c r="F8" s="71"/>
    </row>
    <row r="9" spans="1:6" ht="16.5" customHeight="1">
      <c r="A9" s="71">
        <v>3</v>
      </c>
      <c r="B9" s="71" t="s">
        <v>70</v>
      </c>
      <c r="C9" s="71"/>
      <c r="D9" s="71"/>
      <c r="E9" s="71"/>
      <c r="F9" s="71"/>
    </row>
    <row r="10" spans="1:6" ht="16.5" customHeight="1">
      <c r="A10" s="71">
        <v>4</v>
      </c>
      <c r="B10" s="71" t="s">
        <v>71</v>
      </c>
      <c r="C10" s="71">
        <v>48.5</v>
      </c>
      <c r="D10" s="71">
        <v>48.5</v>
      </c>
      <c r="E10" s="71"/>
      <c r="F10" s="71"/>
    </row>
    <row r="11" spans="1:6" ht="16.5" customHeight="1">
      <c r="A11" s="71">
        <v>5</v>
      </c>
      <c r="B11" s="71" t="s">
        <v>72</v>
      </c>
      <c r="C11" s="71"/>
      <c r="D11" s="71"/>
      <c r="E11" s="71"/>
      <c r="F11" s="71"/>
    </row>
    <row r="12" spans="1:6" ht="16.5" customHeight="1">
      <c r="A12" s="71">
        <v>6</v>
      </c>
      <c r="B12" s="71" t="s">
        <v>73</v>
      </c>
      <c r="C12" s="71">
        <v>48.5</v>
      </c>
      <c r="D12" s="71">
        <v>48.5</v>
      </c>
      <c r="E12" s="71"/>
      <c r="F12" s="71"/>
    </row>
    <row r="13" spans="1:6" ht="16.5" customHeight="1">
      <c r="A13" s="71">
        <v>7</v>
      </c>
      <c r="B13" s="71" t="s">
        <v>74</v>
      </c>
      <c r="C13" s="71"/>
      <c r="D13" s="71"/>
      <c r="E13" s="71"/>
      <c r="F13" s="71"/>
    </row>
    <row r="14" spans="1:6" ht="129.75" customHeight="1">
      <c r="A14" s="121" t="s">
        <v>614</v>
      </c>
      <c r="B14" s="121"/>
      <c r="C14" s="121"/>
      <c r="D14" s="121"/>
      <c r="E14" s="121"/>
      <c r="F14" s="121"/>
    </row>
  </sheetData>
  <mergeCells count="6">
    <mergeCell ref="A14:F14"/>
    <mergeCell ref="A2:F2"/>
    <mergeCell ref="A3:D3"/>
    <mergeCell ref="A4:A5"/>
    <mergeCell ref="B4:B5"/>
    <mergeCell ref="C4:F4"/>
  </mergeCells>
  <phoneticPr fontId="1" type="noConversion"/>
  <printOptions horizontalCentered="1"/>
  <pageMargins left="0" right="0" top="0.74803149606299213" bottom="0.74803149606299213" header="0.31496062992125984" footer="0.31496062992125984"/>
  <pageSetup paperSize="9" pageOrder="overThenDown" orientation="landscape" r:id="rId1"/>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sheetPr>
    <pageSetUpPr fitToPage="1"/>
  </sheetPr>
  <dimension ref="A1:AS29"/>
  <sheetViews>
    <sheetView workbookViewId="0">
      <pane ySplit="6" topLeftCell="A7" activePane="bottomLeft" state="frozen"/>
      <selection pane="bottomLeft" activeCell="D27" sqref="D27"/>
    </sheetView>
  </sheetViews>
  <sheetFormatPr defaultColWidth="11.83203125" defaultRowHeight="12"/>
  <cols>
    <col min="1" max="1" width="9.5" style="36" customWidth="1"/>
    <col min="2" max="2" width="46.6640625" style="36" bestFit="1" customWidth="1"/>
    <col min="3" max="3" width="15" style="36" bestFit="1" customWidth="1"/>
    <col min="4" max="4" width="196.5" style="36" bestFit="1" customWidth="1"/>
    <col min="5" max="5" width="40.83203125" style="36" bestFit="1" customWidth="1"/>
    <col min="6" max="6" width="23.6640625" style="36" bestFit="1" customWidth="1"/>
    <col min="7" max="7" width="46.83203125" style="36" bestFit="1" customWidth="1"/>
    <col min="8" max="13" width="9.6640625" style="36" customWidth="1"/>
    <col min="14" max="15" width="13.5" style="36" bestFit="1" customWidth="1"/>
    <col min="16" max="16" width="16.83203125" style="36" bestFit="1" customWidth="1"/>
    <col min="17" max="17" width="9.6640625" style="36" customWidth="1"/>
    <col min="18" max="18" width="13.5" style="36" bestFit="1" customWidth="1"/>
    <col min="19" max="22" width="9.6640625" style="36" customWidth="1"/>
    <col min="23" max="23" width="13.5" style="36" bestFit="1" customWidth="1"/>
    <col min="24" max="36" width="9.6640625" style="36" customWidth="1"/>
    <col min="37" max="37" width="13.5" style="36" bestFit="1" customWidth="1"/>
    <col min="38" max="41" width="9.6640625" style="36" customWidth="1"/>
    <col min="42" max="42" width="9.6640625" style="64" customWidth="1"/>
    <col min="43" max="43" width="23.1640625" style="36" bestFit="1" customWidth="1"/>
    <col min="44" max="44" width="9.6640625" style="36" customWidth="1"/>
    <col min="45" max="45" width="17.33203125" style="36" customWidth="1"/>
    <col min="46" max="16384" width="11.83203125" style="36"/>
  </cols>
  <sheetData>
    <row r="1" spans="1:45" ht="18" customHeight="1">
      <c r="A1" s="124" t="s">
        <v>143</v>
      </c>
      <c r="B1" s="124" t="s">
        <v>30</v>
      </c>
      <c r="C1" s="124" t="s">
        <v>30</v>
      </c>
      <c r="D1" s="124" t="s">
        <v>30</v>
      </c>
      <c r="E1" s="124" t="s">
        <v>30</v>
      </c>
      <c r="F1" s="124" t="s">
        <v>30</v>
      </c>
      <c r="G1" s="124" t="s">
        <v>30</v>
      </c>
      <c r="H1" s="124" t="s">
        <v>30</v>
      </c>
      <c r="I1" s="124" t="s">
        <v>30</v>
      </c>
      <c r="J1" s="124" t="s">
        <v>30</v>
      </c>
      <c r="K1" s="124" t="s">
        <v>30</v>
      </c>
      <c r="L1" s="124" t="s">
        <v>30</v>
      </c>
      <c r="M1" s="124" t="s">
        <v>30</v>
      </c>
      <c r="N1" s="124" t="s">
        <v>30</v>
      </c>
      <c r="O1" s="124" t="s">
        <v>30</v>
      </c>
      <c r="P1" s="124" t="s">
        <v>30</v>
      </c>
      <c r="Q1" s="124" t="s">
        <v>30</v>
      </c>
      <c r="R1" s="124" t="s">
        <v>30</v>
      </c>
      <c r="S1" s="124" t="s">
        <v>30</v>
      </c>
      <c r="T1" s="124" t="s">
        <v>30</v>
      </c>
      <c r="U1" s="124" t="s">
        <v>30</v>
      </c>
      <c r="V1" s="124" t="s">
        <v>30</v>
      </c>
      <c r="W1" s="124" t="s">
        <v>30</v>
      </c>
      <c r="X1" s="124" t="s">
        <v>30</v>
      </c>
      <c r="Y1" s="124" t="s">
        <v>30</v>
      </c>
      <c r="Z1" s="124" t="s">
        <v>30</v>
      </c>
      <c r="AA1" s="124" t="s">
        <v>30</v>
      </c>
      <c r="AB1" s="124" t="s">
        <v>30</v>
      </c>
      <c r="AC1" s="124" t="s">
        <v>30</v>
      </c>
      <c r="AD1" s="124" t="s">
        <v>30</v>
      </c>
      <c r="AE1" s="124" t="s">
        <v>30</v>
      </c>
      <c r="AF1" s="124" t="s">
        <v>30</v>
      </c>
      <c r="AG1" s="124" t="s">
        <v>30</v>
      </c>
      <c r="AH1" s="124" t="s">
        <v>30</v>
      </c>
      <c r="AI1" s="124" t="s">
        <v>30</v>
      </c>
      <c r="AJ1" s="124" t="s">
        <v>30</v>
      </c>
      <c r="AK1" s="124" t="s">
        <v>30</v>
      </c>
      <c r="AL1" s="124" t="s">
        <v>30</v>
      </c>
      <c r="AM1" s="124" t="s">
        <v>30</v>
      </c>
      <c r="AN1" s="124" t="s">
        <v>30</v>
      </c>
      <c r="AO1" s="124" t="s">
        <v>30</v>
      </c>
      <c r="AP1" s="124" t="s">
        <v>30</v>
      </c>
      <c r="AQ1" s="124" t="s">
        <v>30</v>
      </c>
      <c r="AR1" s="124" t="s">
        <v>30</v>
      </c>
      <c r="AS1" s="124" t="s">
        <v>30</v>
      </c>
    </row>
    <row r="2" spans="1:45" ht="29.25" customHeight="1">
      <c r="A2" s="109" t="s">
        <v>16</v>
      </c>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row>
    <row r="3" spans="1:45" ht="18" customHeight="1">
      <c r="A3" s="110" t="s">
        <v>668</v>
      </c>
      <c r="B3" s="111" t="s">
        <v>30</v>
      </c>
      <c r="C3" s="111" t="s">
        <v>30</v>
      </c>
      <c r="D3" s="111" t="s">
        <v>30</v>
      </c>
      <c r="E3" s="111" t="s">
        <v>30</v>
      </c>
      <c r="F3" s="111" t="s">
        <v>30</v>
      </c>
      <c r="G3" s="111" t="s">
        <v>30</v>
      </c>
      <c r="H3" s="111" t="s">
        <v>30</v>
      </c>
      <c r="I3" s="111" t="s">
        <v>30</v>
      </c>
      <c r="J3" s="111" t="s">
        <v>30</v>
      </c>
      <c r="K3" s="111" t="s">
        <v>30</v>
      </c>
      <c r="L3" s="111" t="s">
        <v>30</v>
      </c>
      <c r="M3" s="111" t="s">
        <v>30</v>
      </c>
      <c r="N3" s="111" t="s">
        <v>30</v>
      </c>
      <c r="O3" s="111" t="s">
        <v>30</v>
      </c>
      <c r="P3" s="111" t="s">
        <v>30</v>
      </c>
      <c r="Q3" s="111" t="s">
        <v>30</v>
      </c>
      <c r="R3" s="111" t="s">
        <v>30</v>
      </c>
      <c r="S3" s="111" t="s">
        <v>30</v>
      </c>
      <c r="T3" s="111" t="s">
        <v>30</v>
      </c>
      <c r="U3" s="111" t="s">
        <v>30</v>
      </c>
      <c r="V3" s="111" t="s">
        <v>30</v>
      </c>
      <c r="W3" s="111" t="s">
        <v>30</v>
      </c>
      <c r="X3" s="111" t="s">
        <v>30</v>
      </c>
      <c r="Y3" s="111" t="s">
        <v>30</v>
      </c>
      <c r="Z3" s="111" t="s">
        <v>30</v>
      </c>
      <c r="AA3" s="111" t="s">
        <v>30</v>
      </c>
      <c r="AB3" s="111" t="s">
        <v>30</v>
      </c>
      <c r="AC3" s="111" t="s">
        <v>30</v>
      </c>
      <c r="AD3" s="111" t="s">
        <v>30</v>
      </c>
      <c r="AE3" s="111" t="s">
        <v>30</v>
      </c>
      <c r="AF3" s="111" t="s">
        <v>30</v>
      </c>
      <c r="AG3" s="111" t="s">
        <v>30</v>
      </c>
      <c r="AH3" s="111" t="s">
        <v>30</v>
      </c>
      <c r="AI3" s="111" t="s">
        <v>30</v>
      </c>
      <c r="AJ3" s="111" t="s">
        <v>30</v>
      </c>
      <c r="AK3" s="111" t="s">
        <v>30</v>
      </c>
      <c r="AL3" s="111" t="s">
        <v>30</v>
      </c>
      <c r="AM3" s="111" t="s">
        <v>30</v>
      </c>
      <c r="AN3" s="111" t="s">
        <v>30</v>
      </c>
      <c r="AO3" s="111" t="s">
        <v>30</v>
      </c>
      <c r="AP3" s="112" t="s">
        <v>31</v>
      </c>
      <c r="AQ3" s="111" t="s">
        <v>30</v>
      </c>
      <c r="AR3" s="112" t="s">
        <v>86</v>
      </c>
      <c r="AS3" s="111" t="s">
        <v>30</v>
      </c>
    </row>
    <row r="4" spans="1:45" s="65" customFormat="1" ht="18" customHeight="1">
      <c r="A4" s="106" t="s">
        <v>33</v>
      </c>
      <c r="B4" s="106" t="s">
        <v>671</v>
      </c>
      <c r="C4" s="106" t="s">
        <v>87</v>
      </c>
      <c r="D4" s="106" t="s">
        <v>30</v>
      </c>
      <c r="E4" s="106" t="s">
        <v>30</v>
      </c>
      <c r="F4" s="106" t="s">
        <v>30</v>
      </c>
      <c r="G4" s="106" t="s">
        <v>88</v>
      </c>
      <c r="H4" s="106" t="s">
        <v>89</v>
      </c>
      <c r="I4" s="106" t="s">
        <v>90</v>
      </c>
      <c r="J4" s="106" t="s">
        <v>91</v>
      </c>
      <c r="K4" s="106" t="s">
        <v>92</v>
      </c>
      <c r="L4" s="106" t="s">
        <v>93</v>
      </c>
      <c r="M4" s="106" t="s">
        <v>94</v>
      </c>
      <c r="N4" s="106" t="s">
        <v>672</v>
      </c>
      <c r="O4" s="106" t="s">
        <v>30</v>
      </c>
      <c r="P4" s="106" t="s">
        <v>30</v>
      </c>
      <c r="Q4" s="106" t="s">
        <v>30</v>
      </c>
      <c r="R4" s="106" t="s">
        <v>30</v>
      </c>
      <c r="S4" s="106" t="s">
        <v>30</v>
      </c>
      <c r="T4" s="106" t="s">
        <v>30</v>
      </c>
      <c r="U4" s="106" t="s">
        <v>30</v>
      </c>
      <c r="V4" s="106" t="s">
        <v>30</v>
      </c>
      <c r="W4" s="106" t="s">
        <v>30</v>
      </c>
      <c r="X4" s="106" t="s">
        <v>30</v>
      </c>
      <c r="Y4" s="106" t="s">
        <v>30</v>
      </c>
      <c r="Z4" s="106" t="s">
        <v>30</v>
      </c>
      <c r="AA4" s="106" t="s">
        <v>30</v>
      </c>
      <c r="AB4" s="106" t="s">
        <v>30</v>
      </c>
      <c r="AC4" s="106" t="s">
        <v>30</v>
      </c>
      <c r="AD4" s="106" t="s">
        <v>30</v>
      </c>
      <c r="AE4" s="106" t="s">
        <v>30</v>
      </c>
      <c r="AF4" s="106" t="s">
        <v>30</v>
      </c>
      <c r="AG4" s="106" t="s">
        <v>30</v>
      </c>
      <c r="AH4" s="106" t="s">
        <v>30</v>
      </c>
      <c r="AI4" s="106" t="s">
        <v>30</v>
      </c>
      <c r="AJ4" s="106" t="s">
        <v>30</v>
      </c>
      <c r="AK4" s="106" t="s">
        <v>30</v>
      </c>
      <c r="AL4" s="106" t="s">
        <v>30</v>
      </c>
      <c r="AM4" s="106" t="s">
        <v>30</v>
      </c>
      <c r="AN4" s="106" t="s">
        <v>30</v>
      </c>
      <c r="AO4" s="106" t="s">
        <v>30</v>
      </c>
      <c r="AP4" s="106" t="s">
        <v>30</v>
      </c>
      <c r="AQ4" s="106" t="s">
        <v>95</v>
      </c>
      <c r="AR4" s="106" t="s">
        <v>30</v>
      </c>
      <c r="AS4" s="106" t="s">
        <v>96</v>
      </c>
    </row>
    <row r="5" spans="1:45" s="65" customFormat="1" ht="18" customHeight="1">
      <c r="A5" s="106" t="s">
        <v>30</v>
      </c>
      <c r="B5" s="106" t="s">
        <v>30</v>
      </c>
      <c r="C5" s="106" t="s">
        <v>97</v>
      </c>
      <c r="D5" s="106" t="s">
        <v>98</v>
      </c>
      <c r="E5" s="106" t="s">
        <v>99</v>
      </c>
      <c r="F5" s="106" t="s">
        <v>8</v>
      </c>
      <c r="G5" s="106" t="s">
        <v>30</v>
      </c>
      <c r="H5" s="106" t="s">
        <v>30</v>
      </c>
      <c r="I5" s="106" t="s">
        <v>30</v>
      </c>
      <c r="J5" s="106" t="s">
        <v>30</v>
      </c>
      <c r="K5" s="106" t="s">
        <v>30</v>
      </c>
      <c r="L5" s="106" t="s">
        <v>30</v>
      </c>
      <c r="M5" s="106" t="s">
        <v>30</v>
      </c>
      <c r="N5" s="122" t="s">
        <v>9</v>
      </c>
      <c r="O5" s="106" t="s">
        <v>78</v>
      </c>
      <c r="P5" s="106" t="s">
        <v>30</v>
      </c>
      <c r="Q5" s="106" t="s">
        <v>30</v>
      </c>
      <c r="R5" s="106" t="s">
        <v>30</v>
      </c>
      <c r="S5" s="106" t="s">
        <v>30</v>
      </c>
      <c r="T5" s="106" t="s">
        <v>30</v>
      </c>
      <c r="U5" s="106" t="s">
        <v>30</v>
      </c>
      <c r="V5" s="106" t="s">
        <v>30</v>
      </c>
      <c r="W5" s="106" t="s">
        <v>30</v>
      </c>
      <c r="X5" s="106" t="s">
        <v>30</v>
      </c>
      <c r="Y5" s="106" t="s">
        <v>30</v>
      </c>
      <c r="Z5" s="106" t="s">
        <v>30</v>
      </c>
      <c r="AA5" s="106" t="s">
        <v>30</v>
      </c>
      <c r="AB5" s="106" t="s">
        <v>79</v>
      </c>
      <c r="AC5" s="106" t="s">
        <v>30</v>
      </c>
      <c r="AD5" s="106" t="s">
        <v>30</v>
      </c>
      <c r="AE5" s="106" t="s">
        <v>30</v>
      </c>
      <c r="AF5" s="106" t="s">
        <v>30</v>
      </c>
      <c r="AG5" s="106" t="s">
        <v>80</v>
      </c>
      <c r="AH5" s="106" t="s">
        <v>30</v>
      </c>
      <c r="AI5" s="106" t="s">
        <v>30</v>
      </c>
      <c r="AJ5" s="106" t="s">
        <v>100</v>
      </c>
      <c r="AK5" s="106" t="s">
        <v>673</v>
      </c>
      <c r="AL5" s="106" t="s">
        <v>30</v>
      </c>
      <c r="AM5" s="106" t="s">
        <v>30</v>
      </c>
      <c r="AN5" s="106" t="s">
        <v>30</v>
      </c>
      <c r="AO5" s="106" t="s">
        <v>30</v>
      </c>
      <c r="AP5" s="106" t="s">
        <v>30</v>
      </c>
      <c r="AQ5" s="106" t="s">
        <v>101</v>
      </c>
      <c r="AR5" s="106" t="s">
        <v>102</v>
      </c>
      <c r="AS5" s="106" t="s">
        <v>30</v>
      </c>
    </row>
    <row r="6" spans="1:45" s="65" customFormat="1" ht="61.5" customHeight="1">
      <c r="A6" s="106" t="s">
        <v>103</v>
      </c>
      <c r="B6" s="106" t="s">
        <v>104</v>
      </c>
      <c r="C6" s="106" t="s">
        <v>105</v>
      </c>
      <c r="D6" s="106" t="s">
        <v>106</v>
      </c>
      <c r="E6" s="106" t="s">
        <v>107</v>
      </c>
      <c r="F6" s="106" t="s">
        <v>108</v>
      </c>
      <c r="G6" s="106" t="s">
        <v>109</v>
      </c>
      <c r="H6" s="106" t="s">
        <v>110</v>
      </c>
      <c r="I6" s="106" t="s">
        <v>111</v>
      </c>
      <c r="J6" s="106" t="s">
        <v>112</v>
      </c>
      <c r="K6" s="106" t="s">
        <v>113</v>
      </c>
      <c r="L6" s="106" t="s">
        <v>114</v>
      </c>
      <c r="M6" s="106" t="s">
        <v>115</v>
      </c>
      <c r="N6" s="123"/>
      <c r="O6" s="44" t="s">
        <v>39</v>
      </c>
      <c r="P6" s="44" t="s">
        <v>116</v>
      </c>
      <c r="Q6" s="44" t="s">
        <v>117</v>
      </c>
      <c r="R6" s="44" t="s">
        <v>118</v>
      </c>
      <c r="S6" s="44" t="s">
        <v>119</v>
      </c>
      <c r="T6" s="44" t="s">
        <v>120</v>
      </c>
      <c r="U6" s="44" t="s">
        <v>121</v>
      </c>
      <c r="V6" s="44" t="s">
        <v>122</v>
      </c>
      <c r="W6" s="44" t="s">
        <v>123</v>
      </c>
      <c r="X6" s="44" t="s">
        <v>124</v>
      </c>
      <c r="Y6" s="44" t="s">
        <v>125</v>
      </c>
      <c r="Z6" s="44" t="s">
        <v>126</v>
      </c>
      <c r="AA6" s="44" t="s">
        <v>127</v>
      </c>
      <c r="AB6" s="44" t="s">
        <v>39</v>
      </c>
      <c r="AC6" s="44" t="s">
        <v>128</v>
      </c>
      <c r="AD6" s="44" t="s">
        <v>129</v>
      </c>
      <c r="AE6" s="44" t="s">
        <v>130</v>
      </c>
      <c r="AF6" s="44" t="s">
        <v>131</v>
      </c>
      <c r="AG6" s="44" t="s">
        <v>39</v>
      </c>
      <c r="AH6" s="44" t="s">
        <v>132</v>
      </c>
      <c r="AI6" s="44" t="s">
        <v>133</v>
      </c>
      <c r="AJ6" s="106" t="s">
        <v>134</v>
      </c>
      <c r="AK6" s="44" t="s">
        <v>39</v>
      </c>
      <c r="AL6" s="44" t="s">
        <v>135</v>
      </c>
      <c r="AM6" s="44" t="s">
        <v>136</v>
      </c>
      <c r="AN6" s="44" t="s">
        <v>137</v>
      </c>
      <c r="AO6" s="44" t="s">
        <v>138</v>
      </c>
      <c r="AP6" s="44" t="s">
        <v>139</v>
      </c>
      <c r="AQ6" s="106" t="s">
        <v>140</v>
      </c>
      <c r="AR6" s="106" t="s">
        <v>141</v>
      </c>
      <c r="AS6" s="106" t="s">
        <v>142</v>
      </c>
    </row>
    <row r="7" spans="1:45" ht="16.5" customHeight="1">
      <c r="A7" s="38">
        <v>1</v>
      </c>
      <c r="B7" s="42" t="s">
        <v>9</v>
      </c>
      <c r="C7" s="42"/>
      <c r="D7" s="42"/>
      <c r="E7" s="42"/>
      <c r="F7" s="42"/>
      <c r="G7" s="42"/>
      <c r="H7" s="42"/>
      <c r="I7" s="42"/>
      <c r="J7" s="42"/>
      <c r="K7" s="42"/>
      <c r="L7" s="68"/>
      <c r="M7" s="68"/>
      <c r="N7" s="68" t="s">
        <v>586</v>
      </c>
      <c r="O7" s="68" t="s">
        <v>587</v>
      </c>
      <c r="P7" s="42"/>
      <c r="Q7" s="42"/>
      <c r="R7" s="68" t="s">
        <v>612</v>
      </c>
      <c r="S7" s="42"/>
      <c r="T7" s="42"/>
      <c r="U7" s="42"/>
      <c r="V7" s="42"/>
      <c r="W7" s="68" t="s">
        <v>588</v>
      </c>
      <c r="X7" s="42"/>
      <c r="Y7" s="42"/>
      <c r="Z7" s="42"/>
      <c r="AA7" s="42"/>
      <c r="AB7" s="42"/>
      <c r="AC7" s="42"/>
      <c r="AD7" s="42"/>
      <c r="AE7" s="42"/>
      <c r="AF7" s="42"/>
      <c r="AG7" s="42"/>
      <c r="AH7" s="42"/>
      <c r="AI7" s="42"/>
      <c r="AJ7" s="42"/>
      <c r="AK7" s="68" t="s">
        <v>611</v>
      </c>
      <c r="AL7" s="42"/>
      <c r="AM7" s="42"/>
      <c r="AN7" s="42"/>
      <c r="AO7" s="42"/>
      <c r="AP7" s="68" t="s">
        <v>611</v>
      </c>
      <c r="AQ7" s="68" t="s">
        <v>587</v>
      </c>
      <c r="AR7" s="68" t="s">
        <v>610</v>
      </c>
      <c r="AS7" s="68"/>
    </row>
    <row r="8" spans="1:45" ht="15">
      <c r="A8" s="38">
        <v>2</v>
      </c>
      <c r="B8" s="67" t="s">
        <v>554</v>
      </c>
      <c r="C8" s="67" t="s">
        <v>555</v>
      </c>
      <c r="D8" s="67" t="s">
        <v>557</v>
      </c>
      <c r="E8" s="67" t="s">
        <v>562</v>
      </c>
      <c r="F8" s="67" t="s">
        <v>566</v>
      </c>
      <c r="G8" s="67" t="s">
        <v>568</v>
      </c>
      <c r="H8" s="67" t="s">
        <v>569</v>
      </c>
      <c r="I8" s="66"/>
      <c r="J8" s="66"/>
      <c r="K8" s="67" t="s">
        <v>585</v>
      </c>
      <c r="L8" s="68" t="s">
        <v>588</v>
      </c>
      <c r="M8" s="68" t="s">
        <v>589</v>
      </c>
      <c r="N8" s="68" t="s">
        <v>588</v>
      </c>
      <c r="O8" s="68" t="s">
        <v>588</v>
      </c>
      <c r="P8" s="73"/>
      <c r="Q8" s="42"/>
      <c r="R8" s="68">
        <v>0</v>
      </c>
      <c r="S8" s="42"/>
      <c r="T8" s="42"/>
      <c r="U8" s="42"/>
      <c r="V8" s="42"/>
      <c r="W8" s="68" t="s">
        <v>588</v>
      </c>
      <c r="X8" s="42"/>
      <c r="Y8" s="42"/>
      <c r="Z8" s="42"/>
      <c r="AA8" s="42"/>
      <c r="AB8" s="42"/>
      <c r="AC8" s="42"/>
      <c r="AD8" s="42"/>
      <c r="AE8" s="42"/>
      <c r="AF8" s="42"/>
      <c r="AG8" s="42"/>
      <c r="AH8" s="42"/>
      <c r="AI8" s="42"/>
      <c r="AJ8" s="42"/>
      <c r="AK8" s="68">
        <v>0</v>
      </c>
      <c r="AL8" s="42"/>
      <c r="AM8" s="42"/>
      <c r="AN8" s="42"/>
      <c r="AO8" s="42"/>
      <c r="AP8" s="68">
        <v>0</v>
      </c>
      <c r="AQ8" s="68" t="s">
        <v>588</v>
      </c>
      <c r="AR8" s="68">
        <v>0</v>
      </c>
      <c r="AS8" s="68" t="s">
        <v>613</v>
      </c>
    </row>
    <row r="9" spans="1:45" ht="15">
      <c r="A9" s="38">
        <v>3</v>
      </c>
      <c r="B9" s="67" t="s">
        <v>554</v>
      </c>
      <c r="C9" s="67" t="s">
        <v>556</v>
      </c>
      <c r="D9" s="67" t="s">
        <v>558</v>
      </c>
      <c r="E9" s="67" t="s">
        <v>563</v>
      </c>
      <c r="F9" s="67" t="s">
        <v>567</v>
      </c>
      <c r="G9" s="67" t="s">
        <v>570</v>
      </c>
      <c r="H9" s="67" t="s">
        <v>571</v>
      </c>
      <c r="I9" s="37"/>
      <c r="J9" s="37"/>
      <c r="K9" s="67" t="s">
        <v>585</v>
      </c>
      <c r="L9" s="68" t="s">
        <v>590</v>
      </c>
      <c r="M9" s="68" t="s">
        <v>591</v>
      </c>
      <c r="N9" s="68" t="s">
        <v>592</v>
      </c>
      <c r="O9" s="68" t="s">
        <v>592</v>
      </c>
      <c r="P9" s="73"/>
      <c r="Q9" s="37"/>
      <c r="R9" s="68" t="s">
        <v>592</v>
      </c>
      <c r="S9" s="37"/>
      <c r="T9" s="37"/>
      <c r="U9" s="37"/>
      <c r="V9" s="37"/>
      <c r="W9" s="37"/>
      <c r="X9" s="37"/>
      <c r="Y9" s="37"/>
      <c r="Z9" s="37"/>
      <c r="AA9" s="37"/>
      <c r="AB9" s="37"/>
      <c r="AC9" s="37"/>
      <c r="AD9" s="37"/>
      <c r="AE9" s="37"/>
      <c r="AF9" s="37"/>
      <c r="AG9" s="37"/>
      <c r="AH9" s="37"/>
      <c r="AI9" s="37"/>
      <c r="AJ9" s="37"/>
      <c r="AK9" s="68">
        <v>0</v>
      </c>
      <c r="AL9" s="37"/>
      <c r="AM9" s="37"/>
      <c r="AN9" s="37"/>
      <c r="AO9" s="37"/>
      <c r="AP9" s="68">
        <v>0</v>
      </c>
      <c r="AQ9" s="68" t="s">
        <v>592</v>
      </c>
      <c r="AR9" s="68">
        <v>0</v>
      </c>
      <c r="AS9" s="68" t="s">
        <v>613</v>
      </c>
    </row>
    <row r="10" spans="1:45" ht="15">
      <c r="A10" s="38">
        <v>4</v>
      </c>
      <c r="B10" s="67" t="s">
        <v>554</v>
      </c>
      <c r="C10" s="67" t="s">
        <v>556</v>
      </c>
      <c r="D10" s="67" t="s">
        <v>558</v>
      </c>
      <c r="E10" s="67" t="s">
        <v>563</v>
      </c>
      <c r="F10" s="67" t="s">
        <v>567</v>
      </c>
      <c r="G10" s="67" t="s">
        <v>572</v>
      </c>
      <c r="H10" s="67" t="s">
        <v>571</v>
      </c>
      <c r="I10" s="37"/>
      <c r="J10" s="37"/>
      <c r="K10" s="67" t="s">
        <v>585</v>
      </c>
      <c r="L10" s="68" t="s">
        <v>593</v>
      </c>
      <c r="M10" s="68" t="s">
        <v>591</v>
      </c>
      <c r="N10" s="68" t="s">
        <v>594</v>
      </c>
      <c r="O10" s="68" t="s">
        <v>594</v>
      </c>
      <c r="P10" s="73"/>
      <c r="Q10" s="37"/>
      <c r="R10" s="68" t="s">
        <v>594</v>
      </c>
      <c r="S10" s="37"/>
      <c r="T10" s="37"/>
      <c r="U10" s="37"/>
      <c r="V10" s="37"/>
      <c r="W10" s="37"/>
      <c r="X10" s="37"/>
      <c r="Y10" s="37"/>
      <c r="Z10" s="37"/>
      <c r="AA10" s="37"/>
      <c r="AB10" s="37"/>
      <c r="AC10" s="37"/>
      <c r="AD10" s="37"/>
      <c r="AE10" s="37"/>
      <c r="AF10" s="37"/>
      <c r="AG10" s="37"/>
      <c r="AH10" s="37"/>
      <c r="AI10" s="37"/>
      <c r="AJ10" s="37"/>
      <c r="AK10" s="68">
        <v>0</v>
      </c>
      <c r="AL10" s="37"/>
      <c r="AM10" s="37"/>
      <c r="AN10" s="37"/>
      <c r="AO10" s="37"/>
      <c r="AP10" s="68">
        <v>0</v>
      </c>
      <c r="AQ10" s="68" t="s">
        <v>594</v>
      </c>
      <c r="AR10" s="68">
        <v>0</v>
      </c>
      <c r="AS10" s="68" t="s">
        <v>613</v>
      </c>
    </row>
    <row r="11" spans="1:45" ht="15">
      <c r="A11" s="38">
        <v>5</v>
      </c>
      <c r="B11" s="67" t="s">
        <v>554</v>
      </c>
      <c r="C11" s="67" t="s">
        <v>556</v>
      </c>
      <c r="D11" s="67" t="s">
        <v>558</v>
      </c>
      <c r="E11" s="67" t="s">
        <v>563</v>
      </c>
      <c r="F11" s="67" t="s">
        <v>567</v>
      </c>
      <c r="G11" s="67" t="s">
        <v>573</v>
      </c>
      <c r="H11" s="67" t="s">
        <v>571</v>
      </c>
      <c r="I11" s="37"/>
      <c r="J11" s="37"/>
      <c r="K11" s="67" t="s">
        <v>585</v>
      </c>
      <c r="L11" s="68" t="s">
        <v>595</v>
      </c>
      <c r="M11" s="68" t="s">
        <v>591</v>
      </c>
      <c r="N11" s="68" t="s">
        <v>596</v>
      </c>
      <c r="O11" s="68" t="s">
        <v>596</v>
      </c>
      <c r="P11" s="73"/>
      <c r="Q11" s="37"/>
      <c r="R11" s="68" t="s">
        <v>596</v>
      </c>
      <c r="S11" s="37"/>
      <c r="T11" s="37"/>
      <c r="U11" s="37"/>
      <c r="V11" s="37"/>
      <c r="W11" s="37"/>
      <c r="X11" s="37"/>
      <c r="Y11" s="37"/>
      <c r="Z11" s="37"/>
      <c r="AA11" s="37"/>
      <c r="AB11" s="37"/>
      <c r="AC11" s="37"/>
      <c r="AD11" s="37"/>
      <c r="AE11" s="37"/>
      <c r="AF11" s="37"/>
      <c r="AG11" s="37"/>
      <c r="AH11" s="37"/>
      <c r="AI11" s="37"/>
      <c r="AJ11" s="37"/>
      <c r="AK11" s="68">
        <v>0</v>
      </c>
      <c r="AL11" s="37"/>
      <c r="AM11" s="37"/>
      <c r="AN11" s="37"/>
      <c r="AO11" s="37"/>
      <c r="AP11" s="68">
        <v>0</v>
      </c>
      <c r="AQ11" s="68" t="s">
        <v>596</v>
      </c>
      <c r="AR11" s="68">
        <v>0</v>
      </c>
      <c r="AS11" s="68" t="s">
        <v>613</v>
      </c>
    </row>
    <row r="12" spans="1:45" ht="15">
      <c r="A12" s="38">
        <v>6</v>
      </c>
      <c r="B12" s="67" t="s">
        <v>554</v>
      </c>
      <c r="C12" s="67" t="s">
        <v>556</v>
      </c>
      <c r="D12" s="67" t="s">
        <v>558</v>
      </c>
      <c r="E12" s="67" t="s">
        <v>563</v>
      </c>
      <c r="F12" s="67" t="s">
        <v>567</v>
      </c>
      <c r="G12" s="67" t="s">
        <v>574</v>
      </c>
      <c r="H12" s="67" t="s">
        <v>571</v>
      </c>
      <c r="I12" s="37"/>
      <c r="J12" s="37"/>
      <c r="K12" s="67" t="s">
        <v>585</v>
      </c>
      <c r="L12" s="68" t="s">
        <v>597</v>
      </c>
      <c r="M12" s="68" t="s">
        <v>598</v>
      </c>
      <c r="N12" s="68" t="s">
        <v>599</v>
      </c>
      <c r="O12" s="68" t="s">
        <v>599</v>
      </c>
      <c r="P12" s="73"/>
      <c r="Q12" s="37"/>
      <c r="R12" s="68" t="s">
        <v>599</v>
      </c>
      <c r="S12" s="37"/>
      <c r="T12" s="37"/>
      <c r="U12" s="37"/>
      <c r="V12" s="37"/>
      <c r="W12" s="37"/>
      <c r="X12" s="37"/>
      <c r="Y12" s="37"/>
      <c r="Z12" s="37"/>
      <c r="AA12" s="37"/>
      <c r="AB12" s="37"/>
      <c r="AC12" s="37"/>
      <c r="AD12" s="37"/>
      <c r="AE12" s="37"/>
      <c r="AF12" s="37"/>
      <c r="AG12" s="37"/>
      <c r="AH12" s="37"/>
      <c r="AI12" s="37"/>
      <c r="AJ12" s="37"/>
      <c r="AK12" s="68">
        <v>0</v>
      </c>
      <c r="AL12" s="37"/>
      <c r="AM12" s="37"/>
      <c r="AN12" s="37"/>
      <c r="AO12" s="37"/>
      <c r="AP12" s="68">
        <v>0</v>
      </c>
      <c r="AQ12" s="68" t="s">
        <v>599</v>
      </c>
      <c r="AR12" s="68">
        <v>0</v>
      </c>
      <c r="AS12" s="68" t="s">
        <v>613</v>
      </c>
    </row>
    <row r="13" spans="1:45" ht="15">
      <c r="A13" s="38">
        <v>7</v>
      </c>
      <c r="B13" s="67" t="s">
        <v>554</v>
      </c>
      <c r="C13" s="67" t="s">
        <v>556</v>
      </c>
      <c r="D13" s="67" t="s">
        <v>558</v>
      </c>
      <c r="E13" s="67" t="s">
        <v>563</v>
      </c>
      <c r="F13" s="67" t="s">
        <v>567</v>
      </c>
      <c r="G13" s="67" t="s">
        <v>575</v>
      </c>
      <c r="H13" s="67" t="s">
        <v>571</v>
      </c>
      <c r="I13" s="37"/>
      <c r="J13" s="37"/>
      <c r="K13" s="67" t="s">
        <v>585</v>
      </c>
      <c r="L13" s="68" t="s">
        <v>600</v>
      </c>
      <c r="M13" s="68" t="s">
        <v>601</v>
      </c>
      <c r="N13" s="68" t="s">
        <v>602</v>
      </c>
      <c r="O13" s="68" t="s">
        <v>602</v>
      </c>
      <c r="P13" s="73"/>
      <c r="Q13" s="37"/>
      <c r="R13" s="68" t="s">
        <v>602</v>
      </c>
      <c r="S13" s="37"/>
      <c r="T13" s="37"/>
      <c r="U13" s="37"/>
      <c r="V13" s="37"/>
      <c r="W13" s="37"/>
      <c r="X13" s="37"/>
      <c r="Y13" s="37"/>
      <c r="Z13" s="37"/>
      <c r="AA13" s="37"/>
      <c r="AB13" s="37"/>
      <c r="AC13" s="37"/>
      <c r="AD13" s="37"/>
      <c r="AE13" s="37"/>
      <c r="AF13" s="37"/>
      <c r="AG13" s="37"/>
      <c r="AH13" s="37"/>
      <c r="AI13" s="37"/>
      <c r="AJ13" s="37"/>
      <c r="AK13" s="68">
        <v>0</v>
      </c>
      <c r="AL13" s="37"/>
      <c r="AM13" s="37"/>
      <c r="AN13" s="37"/>
      <c r="AO13" s="37"/>
      <c r="AP13" s="68">
        <v>0</v>
      </c>
      <c r="AQ13" s="68" t="s">
        <v>602</v>
      </c>
      <c r="AR13" s="68">
        <v>0</v>
      </c>
      <c r="AS13" s="68" t="s">
        <v>613</v>
      </c>
    </row>
    <row r="14" spans="1:45" ht="15">
      <c r="A14" s="38">
        <v>8</v>
      </c>
      <c r="B14" s="67" t="s">
        <v>554</v>
      </c>
      <c r="C14" s="67" t="s">
        <v>556</v>
      </c>
      <c r="D14" s="67" t="s">
        <v>558</v>
      </c>
      <c r="E14" s="67" t="s">
        <v>563</v>
      </c>
      <c r="F14" s="67" t="s">
        <v>567</v>
      </c>
      <c r="G14" s="67" t="s">
        <v>576</v>
      </c>
      <c r="H14" s="67" t="s">
        <v>571</v>
      </c>
      <c r="I14" s="37"/>
      <c r="J14" s="37"/>
      <c r="K14" s="67" t="s">
        <v>585</v>
      </c>
      <c r="L14" s="68" t="s">
        <v>603</v>
      </c>
      <c r="M14" s="68" t="s">
        <v>589</v>
      </c>
      <c r="N14" s="68" t="s">
        <v>603</v>
      </c>
      <c r="O14" s="68" t="s">
        <v>603</v>
      </c>
      <c r="P14" s="73"/>
      <c r="Q14" s="37"/>
      <c r="R14" s="68" t="s">
        <v>603</v>
      </c>
      <c r="S14" s="37"/>
      <c r="T14" s="37"/>
      <c r="U14" s="37"/>
      <c r="V14" s="37"/>
      <c r="W14" s="37"/>
      <c r="X14" s="37"/>
      <c r="Y14" s="37"/>
      <c r="Z14" s="37"/>
      <c r="AA14" s="37"/>
      <c r="AB14" s="37"/>
      <c r="AC14" s="37"/>
      <c r="AD14" s="37"/>
      <c r="AE14" s="37"/>
      <c r="AF14" s="37"/>
      <c r="AG14" s="37"/>
      <c r="AH14" s="37"/>
      <c r="AI14" s="37"/>
      <c r="AJ14" s="37"/>
      <c r="AK14" s="68">
        <v>0</v>
      </c>
      <c r="AL14" s="37"/>
      <c r="AM14" s="37"/>
      <c r="AN14" s="37"/>
      <c r="AO14" s="37"/>
      <c r="AP14" s="68">
        <v>0</v>
      </c>
      <c r="AQ14" s="68" t="s">
        <v>603</v>
      </c>
      <c r="AR14" s="68">
        <v>0</v>
      </c>
      <c r="AS14" s="68" t="s">
        <v>613</v>
      </c>
    </row>
    <row r="15" spans="1:45" ht="15">
      <c r="A15" s="38">
        <v>9</v>
      </c>
      <c r="B15" s="67" t="s">
        <v>554</v>
      </c>
      <c r="C15" s="67" t="s">
        <v>556</v>
      </c>
      <c r="D15" s="67" t="s">
        <v>559</v>
      </c>
      <c r="E15" s="67" t="s">
        <v>563</v>
      </c>
      <c r="F15" s="67" t="s">
        <v>567</v>
      </c>
      <c r="G15" s="67" t="s">
        <v>577</v>
      </c>
      <c r="H15" s="67" t="s">
        <v>578</v>
      </c>
      <c r="I15" s="37"/>
      <c r="J15" s="37"/>
      <c r="K15" s="67" t="s">
        <v>585</v>
      </c>
      <c r="L15" s="68" t="s">
        <v>592</v>
      </c>
      <c r="M15" s="68" t="s">
        <v>591</v>
      </c>
      <c r="N15" s="68" t="s">
        <v>604</v>
      </c>
      <c r="O15" s="68" t="s">
        <v>604</v>
      </c>
      <c r="P15" s="73"/>
      <c r="Q15" s="37"/>
      <c r="R15" s="68" t="s">
        <v>604</v>
      </c>
      <c r="S15" s="37"/>
      <c r="T15" s="37"/>
      <c r="U15" s="37"/>
      <c r="V15" s="37"/>
      <c r="W15" s="37"/>
      <c r="X15" s="37"/>
      <c r="Y15" s="37"/>
      <c r="Z15" s="37"/>
      <c r="AA15" s="37"/>
      <c r="AB15" s="37"/>
      <c r="AC15" s="37"/>
      <c r="AD15" s="37"/>
      <c r="AE15" s="37"/>
      <c r="AF15" s="37"/>
      <c r="AG15" s="37"/>
      <c r="AH15" s="37"/>
      <c r="AI15" s="37"/>
      <c r="AJ15" s="37"/>
      <c r="AK15" s="68">
        <v>0</v>
      </c>
      <c r="AL15" s="37"/>
      <c r="AM15" s="37"/>
      <c r="AN15" s="37"/>
      <c r="AO15" s="37"/>
      <c r="AP15" s="68">
        <v>0</v>
      </c>
      <c r="AQ15" s="68" t="s">
        <v>604</v>
      </c>
      <c r="AR15" s="68">
        <v>0</v>
      </c>
      <c r="AS15" s="68" t="s">
        <v>613</v>
      </c>
    </row>
    <row r="16" spans="1:45" ht="15">
      <c r="A16" s="38">
        <v>10</v>
      </c>
      <c r="B16" s="67" t="s">
        <v>554</v>
      </c>
      <c r="C16" s="67" t="s">
        <v>556</v>
      </c>
      <c r="D16" s="67" t="s">
        <v>559</v>
      </c>
      <c r="E16" s="67" t="s">
        <v>563</v>
      </c>
      <c r="F16" s="67" t="s">
        <v>567</v>
      </c>
      <c r="G16" s="67" t="s">
        <v>579</v>
      </c>
      <c r="H16" s="67" t="s">
        <v>578</v>
      </c>
      <c r="I16" s="37"/>
      <c r="J16" s="37"/>
      <c r="K16" s="67" t="s">
        <v>585</v>
      </c>
      <c r="L16" s="68" t="s">
        <v>605</v>
      </c>
      <c r="M16" s="68" t="s">
        <v>589</v>
      </c>
      <c r="N16" s="68" t="s">
        <v>605</v>
      </c>
      <c r="O16" s="68" t="s">
        <v>605</v>
      </c>
      <c r="P16" s="73"/>
      <c r="Q16" s="37"/>
      <c r="R16" s="68" t="s">
        <v>605</v>
      </c>
      <c r="S16" s="37"/>
      <c r="T16" s="37"/>
      <c r="U16" s="37"/>
      <c r="V16" s="37"/>
      <c r="W16" s="37"/>
      <c r="X16" s="37"/>
      <c r="Y16" s="37"/>
      <c r="Z16" s="37"/>
      <c r="AA16" s="37"/>
      <c r="AB16" s="37"/>
      <c r="AC16" s="37"/>
      <c r="AD16" s="37"/>
      <c r="AE16" s="37"/>
      <c r="AF16" s="37"/>
      <c r="AG16" s="37"/>
      <c r="AH16" s="37"/>
      <c r="AI16" s="37"/>
      <c r="AJ16" s="37"/>
      <c r="AK16" s="68">
        <v>0</v>
      </c>
      <c r="AL16" s="37"/>
      <c r="AM16" s="37"/>
      <c r="AN16" s="37"/>
      <c r="AO16" s="37"/>
      <c r="AP16" s="68">
        <v>0</v>
      </c>
      <c r="AQ16" s="68" t="s">
        <v>605</v>
      </c>
      <c r="AR16" s="68">
        <v>0</v>
      </c>
      <c r="AS16" s="68" t="s">
        <v>613</v>
      </c>
    </row>
    <row r="17" spans="1:45" ht="15">
      <c r="A17" s="38">
        <v>11</v>
      </c>
      <c r="B17" s="67" t="s">
        <v>554</v>
      </c>
      <c r="C17" s="67" t="s">
        <v>556</v>
      </c>
      <c r="D17" s="67" t="s">
        <v>559</v>
      </c>
      <c r="E17" s="67" t="s">
        <v>563</v>
      </c>
      <c r="F17" s="67" t="s">
        <v>567</v>
      </c>
      <c r="G17" s="67" t="s">
        <v>580</v>
      </c>
      <c r="H17" s="67" t="s">
        <v>578</v>
      </c>
      <c r="I17" s="37"/>
      <c r="J17" s="37"/>
      <c r="K17" s="67" t="s">
        <v>585</v>
      </c>
      <c r="L17" s="68" t="s">
        <v>596</v>
      </c>
      <c r="M17" s="68" t="s">
        <v>589</v>
      </c>
      <c r="N17" s="68" t="s">
        <v>596</v>
      </c>
      <c r="O17" s="68" t="s">
        <v>596</v>
      </c>
      <c r="P17" s="73"/>
      <c r="Q17" s="37"/>
      <c r="R17" s="68" t="s">
        <v>596</v>
      </c>
      <c r="S17" s="37"/>
      <c r="T17" s="37"/>
      <c r="U17" s="37"/>
      <c r="V17" s="37"/>
      <c r="W17" s="37"/>
      <c r="X17" s="37"/>
      <c r="Y17" s="37"/>
      <c r="Z17" s="37"/>
      <c r="AA17" s="37"/>
      <c r="AB17" s="37"/>
      <c r="AC17" s="37"/>
      <c r="AD17" s="37"/>
      <c r="AE17" s="37"/>
      <c r="AF17" s="37"/>
      <c r="AG17" s="37"/>
      <c r="AH17" s="37"/>
      <c r="AI17" s="37"/>
      <c r="AJ17" s="37"/>
      <c r="AK17" s="68">
        <v>0</v>
      </c>
      <c r="AL17" s="37"/>
      <c r="AM17" s="37"/>
      <c r="AN17" s="37"/>
      <c r="AO17" s="37"/>
      <c r="AP17" s="68">
        <v>0</v>
      </c>
      <c r="AQ17" s="68" t="s">
        <v>596</v>
      </c>
      <c r="AR17" s="68">
        <v>0</v>
      </c>
      <c r="AS17" s="68" t="s">
        <v>613</v>
      </c>
    </row>
    <row r="18" spans="1:45" ht="15">
      <c r="A18" s="38">
        <v>12</v>
      </c>
      <c r="B18" s="67" t="s">
        <v>554</v>
      </c>
      <c r="C18" s="67" t="s">
        <v>556</v>
      </c>
      <c r="D18" s="67" t="s">
        <v>559</v>
      </c>
      <c r="E18" s="67" t="s">
        <v>563</v>
      </c>
      <c r="F18" s="67" t="s">
        <v>567</v>
      </c>
      <c r="G18" s="67" t="s">
        <v>581</v>
      </c>
      <c r="H18" s="67" t="s">
        <v>578</v>
      </c>
      <c r="I18" s="37"/>
      <c r="J18" s="37"/>
      <c r="K18" s="67" t="s">
        <v>585</v>
      </c>
      <c r="L18" s="68" t="s">
        <v>592</v>
      </c>
      <c r="M18" s="68" t="s">
        <v>589</v>
      </c>
      <c r="N18" s="68" t="s">
        <v>592</v>
      </c>
      <c r="O18" s="68" t="s">
        <v>592</v>
      </c>
      <c r="P18" s="73"/>
      <c r="Q18" s="37"/>
      <c r="R18" s="68" t="s">
        <v>592</v>
      </c>
      <c r="S18" s="37"/>
      <c r="T18" s="37"/>
      <c r="U18" s="37"/>
      <c r="V18" s="37"/>
      <c r="W18" s="37"/>
      <c r="X18" s="37"/>
      <c r="Y18" s="37"/>
      <c r="Z18" s="37"/>
      <c r="AA18" s="37"/>
      <c r="AB18" s="37"/>
      <c r="AC18" s="37"/>
      <c r="AD18" s="37"/>
      <c r="AE18" s="37"/>
      <c r="AF18" s="37"/>
      <c r="AG18" s="37"/>
      <c r="AH18" s="37"/>
      <c r="AI18" s="37"/>
      <c r="AJ18" s="37"/>
      <c r="AK18" s="68">
        <v>0</v>
      </c>
      <c r="AL18" s="37"/>
      <c r="AM18" s="37"/>
      <c r="AN18" s="37"/>
      <c r="AO18" s="37"/>
      <c r="AP18" s="68">
        <v>0</v>
      </c>
      <c r="AQ18" s="68" t="s">
        <v>592</v>
      </c>
      <c r="AR18" s="68">
        <v>0</v>
      </c>
      <c r="AS18" s="68" t="s">
        <v>613</v>
      </c>
    </row>
    <row r="19" spans="1:45" ht="15">
      <c r="A19" s="38">
        <v>13</v>
      </c>
      <c r="B19" s="67" t="s">
        <v>554</v>
      </c>
      <c r="C19" s="67" t="s">
        <v>556</v>
      </c>
      <c r="D19" s="67" t="s">
        <v>559</v>
      </c>
      <c r="E19" s="67" t="s">
        <v>563</v>
      </c>
      <c r="F19" s="67" t="s">
        <v>567</v>
      </c>
      <c r="G19" s="67" t="s">
        <v>582</v>
      </c>
      <c r="H19" s="67" t="s">
        <v>578</v>
      </c>
      <c r="I19" s="37"/>
      <c r="J19" s="37"/>
      <c r="K19" s="67" t="s">
        <v>585</v>
      </c>
      <c r="L19" s="68" t="s">
        <v>606</v>
      </c>
      <c r="M19" s="68" t="s">
        <v>591</v>
      </c>
      <c r="N19" s="68" t="s">
        <v>607</v>
      </c>
      <c r="O19" s="68" t="s">
        <v>607</v>
      </c>
      <c r="P19" s="73"/>
      <c r="Q19" s="37"/>
      <c r="R19" s="68" t="s">
        <v>607</v>
      </c>
      <c r="S19" s="37"/>
      <c r="T19" s="37"/>
      <c r="U19" s="37"/>
      <c r="V19" s="37"/>
      <c r="W19" s="37"/>
      <c r="X19" s="37"/>
      <c r="Y19" s="37"/>
      <c r="Z19" s="37"/>
      <c r="AA19" s="37"/>
      <c r="AB19" s="37"/>
      <c r="AC19" s="37"/>
      <c r="AD19" s="37"/>
      <c r="AE19" s="37"/>
      <c r="AF19" s="37"/>
      <c r="AG19" s="37"/>
      <c r="AH19" s="37"/>
      <c r="AI19" s="37"/>
      <c r="AJ19" s="37"/>
      <c r="AK19" s="68">
        <v>0</v>
      </c>
      <c r="AL19" s="37"/>
      <c r="AM19" s="37"/>
      <c r="AN19" s="37"/>
      <c r="AO19" s="37"/>
      <c r="AP19" s="68">
        <v>0</v>
      </c>
      <c r="AQ19" s="68" t="s">
        <v>607</v>
      </c>
      <c r="AR19" s="68">
        <v>0</v>
      </c>
      <c r="AS19" s="68" t="s">
        <v>613</v>
      </c>
    </row>
    <row r="20" spans="1:45" ht="15">
      <c r="A20" s="38">
        <v>14</v>
      </c>
      <c r="B20" s="67" t="s">
        <v>554</v>
      </c>
      <c r="C20" s="67" t="s">
        <v>556</v>
      </c>
      <c r="D20" s="67" t="s">
        <v>559</v>
      </c>
      <c r="E20" s="67" t="s">
        <v>563</v>
      </c>
      <c r="F20" s="67" t="s">
        <v>567</v>
      </c>
      <c r="G20" s="67" t="s">
        <v>583</v>
      </c>
      <c r="H20" s="67" t="s">
        <v>578</v>
      </c>
      <c r="I20" s="37"/>
      <c r="J20" s="37"/>
      <c r="K20" s="67" t="s">
        <v>585</v>
      </c>
      <c r="L20" s="68" t="s">
        <v>602</v>
      </c>
      <c r="M20" s="68" t="s">
        <v>591</v>
      </c>
      <c r="N20" s="68" t="s">
        <v>608</v>
      </c>
      <c r="O20" s="68" t="s">
        <v>608</v>
      </c>
      <c r="P20" s="73"/>
      <c r="Q20" s="37"/>
      <c r="R20" s="68" t="s">
        <v>608</v>
      </c>
      <c r="S20" s="37"/>
      <c r="T20" s="37"/>
      <c r="U20" s="37"/>
      <c r="V20" s="37"/>
      <c r="W20" s="37"/>
      <c r="X20" s="37"/>
      <c r="Y20" s="37"/>
      <c r="Z20" s="37"/>
      <c r="AA20" s="37"/>
      <c r="AB20" s="37"/>
      <c r="AC20" s="37"/>
      <c r="AD20" s="37"/>
      <c r="AE20" s="37"/>
      <c r="AF20" s="37"/>
      <c r="AG20" s="37"/>
      <c r="AH20" s="37"/>
      <c r="AI20" s="37"/>
      <c r="AJ20" s="37"/>
      <c r="AK20" s="68">
        <v>0</v>
      </c>
      <c r="AL20" s="37"/>
      <c r="AM20" s="37"/>
      <c r="AN20" s="37"/>
      <c r="AO20" s="37"/>
      <c r="AP20" s="68">
        <v>0</v>
      </c>
      <c r="AQ20" s="68" t="s">
        <v>608</v>
      </c>
      <c r="AR20" s="68">
        <v>0</v>
      </c>
      <c r="AS20" s="68" t="s">
        <v>613</v>
      </c>
    </row>
    <row r="21" spans="1:45" ht="15">
      <c r="A21" s="38">
        <v>15</v>
      </c>
      <c r="B21" s="67" t="s">
        <v>554</v>
      </c>
      <c r="C21" s="67" t="s">
        <v>556</v>
      </c>
      <c r="D21" s="67" t="s">
        <v>559</v>
      </c>
      <c r="E21" s="67" t="s">
        <v>563</v>
      </c>
      <c r="F21" s="67" t="s">
        <v>567</v>
      </c>
      <c r="G21" s="67" t="s">
        <v>583</v>
      </c>
      <c r="H21" s="67" t="s">
        <v>578</v>
      </c>
      <c r="I21" s="37"/>
      <c r="J21" s="37"/>
      <c r="K21" s="67" t="s">
        <v>585</v>
      </c>
      <c r="L21" s="68" t="s">
        <v>609</v>
      </c>
      <c r="M21" s="68" t="s">
        <v>589</v>
      </c>
      <c r="N21" s="68" t="s">
        <v>609</v>
      </c>
      <c r="O21" s="68" t="s">
        <v>609</v>
      </c>
      <c r="P21" s="73"/>
      <c r="Q21" s="37"/>
      <c r="R21" s="68" t="s">
        <v>609</v>
      </c>
      <c r="S21" s="37"/>
      <c r="T21" s="37"/>
      <c r="U21" s="37"/>
      <c r="V21" s="37"/>
      <c r="W21" s="37"/>
      <c r="X21" s="37"/>
      <c r="Y21" s="37"/>
      <c r="Z21" s="37"/>
      <c r="AA21" s="37"/>
      <c r="AB21" s="37"/>
      <c r="AC21" s="37"/>
      <c r="AD21" s="37"/>
      <c r="AE21" s="37"/>
      <c r="AF21" s="37"/>
      <c r="AG21" s="37"/>
      <c r="AH21" s="37"/>
      <c r="AI21" s="37"/>
      <c r="AJ21" s="37"/>
      <c r="AK21" s="68">
        <v>0</v>
      </c>
      <c r="AL21" s="37"/>
      <c r="AM21" s="37"/>
      <c r="AN21" s="37"/>
      <c r="AO21" s="37"/>
      <c r="AP21" s="68">
        <v>0</v>
      </c>
      <c r="AQ21" s="68" t="s">
        <v>609</v>
      </c>
      <c r="AR21" s="68">
        <v>0</v>
      </c>
      <c r="AS21" s="68" t="s">
        <v>613</v>
      </c>
    </row>
    <row r="22" spans="1:45" ht="15">
      <c r="A22" s="38">
        <v>16</v>
      </c>
      <c r="B22" s="67" t="s">
        <v>554</v>
      </c>
      <c r="C22" s="67" t="s">
        <v>556</v>
      </c>
      <c r="D22" s="67" t="s">
        <v>560</v>
      </c>
      <c r="E22" s="67" t="s">
        <v>564</v>
      </c>
      <c r="F22" s="67" t="s">
        <v>567</v>
      </c>
      <c r="G22" s="67" t="s">
        <v>584</v>
      </c>
      <c r="H22" s="67" t="s">
        <v>578</v>
      </c>
      <c r="I22" s="37"/>
      <c r="J22" s="37"/>
      <c r="K22" s="67" t="s">
        <v>585</v>
      </c>
      <c r="L22" s="68" t="s">
        <v>610</v>
      </c>
      <c r="M22" s="68" t="s">
        <v>589</v>
      </c>
      <c r="N22" s="68" t="s">
        <v>610</v>
      </c>
      <c r="O22" s="68" t="s">
        <v>610</v>
      </c>
      <c r="P22" s="73"/>
      <c r="Q22" s="37"/>
      <c r="R22" s="68" t="s">
        <v>610</v>
      </c>
      <c r="S22" s="37"/>
      <c r="T22" s="37"/>
      <c r="U22" s="37"/>
      <c r="V22" s="37"/>
      <c r="W22" s="37"/>
      <c r="X22" s="37"/>
      <c r="Y22" s="37"/>
      <c r="Z22" s="37"/>
      <c r="AA22" s="37"/>
      <c r="AB22" s="37"/>
      <c r="AC22" s="37"/>
      <c r="AD22" s="37"/>
      <c r="AE22" s="37"/>
      <c r="AF22" s="37"/>
      <c r="AG22" s="37"/>
      <c r="AH22" s="37"/>
      <c r="AI22" s="37"/>
      <c r="AJ22" s="37"/>
      <c r="AK22" s="68">
        <v>0</v>
      </c>
      <c r="AL22" s="37"/>
      <c r="AM22" s="37"/>
      <c r="AN22" s="37"/>
      <c r="AO22" s="37"/>
      <c r="AP22" s="68">
        <v>0</v>
      </c>
      <c r="AQ22" s="68" t="s">
        <v>610</v>
      </c>
      <c r="AR22" s="68" t="s">
        <v>610</v>
      </c>
      <c r="AS22" s="68" t="s">
        <v>613</v>
      </c>
    </row>
    <row r="23" spans="1:45" ht="15">
      <c r="A23" s="38">
        <v>17</v>
      </c>
      <c r="B23" s="67" t="s">
        <v>554</v>
      </c>
      <c r="C23" s="67" t="s">
        <v>555</v>
      </c>
      <c r="D23" s="67" t="s">
        <v>561</v>
      </c>
      <c r="E23" s="67" t="s">
        <v>565</v>
      </c>
      <c r="F23" s="67" t="s">
        <v>567</v>
      </c>
      <c r="G23" s="67" t="s">
        <v>568</v>
      </c>
      <c r="H23" s="67" t="s">
        <v>569</v>
      </c>
      <c r="I23" s="37"/>
      <c r="J23" s="37"/>
      <c r="K23" s="67" t="s">
        <v>585</v>
      </c>
      <c r="L23" s="68" t="s">
        <v>611</v>
      </c>
      <c r="M23" s="68" t="s">
        <v>589</v>
      </c>
      <c r="N23" s="68" t="s">
        <v>611</v>
      </c>
      <c r="O23" s="68">
        <v>0</v>
      </c>
      <c r="P23" s="73"/>
      <c r="Q23" s="37"/>
      <c r="R23" s="68">
        <v>0</v>
      </c>
      <c r="S23" s="37"/>
      <c r="T23" s="37"/>
      <c r="U23" s="37"/>
      <c r="V23" s="37"/>
      <c r="W23" s="37"/>
      <c r="X23" s="37"/>
      <c r="Y23" s="37"/>
      <c r="Z23" s="37"/>
      <c r="AA23" s="37"/>
      <c r="AB23" s="37"/>
      <c r="AC23" s="37"/>
      <c r="AD23" s="37"/>
      <c r="AE23" s="37"/>
      <c r="AF23" s="37"/>
      <c r="AG23" s="37"/>
      <c r="AH23" s="37"/>
      <c r="AI23" s="37"/>
      <c r="AJ23" s="37"/>
      <c r="AK23" s="68" t="s">
        <v>611</v>
      </c>
      <c r="AL23" s="37"/>
      <c r="AM23" s="37"/>
      <c r="AN23" s="37"/>
      <c r="AO23" s="37"/>
      <c r="AP23" s="68" t="s">
        <v>611</v>
      </c>
      <c r="AQ23" s="68">
        <v>0</v>
      </c>
      <c r="AR23" s="68">
        <v>0</v>
      </c>
      <c r="AS23" s="68" t="s">
        <v>613</v>
      </c>
    </row>
    <row r="28" spans="1:45">
      <c r="P28" s="74"/>
    </row>
    <row r="29" spans="1:45">
      <c r="P29" s="74"/>
    </row>
  </sheetData>
  <mergeCells count="30">
    <mergeCell ref="A1:AS1"/>
    <mergeCell ref="A3:AO3"/>
    <mergeCell ref="AP3:AQ3"/>
    <mergeCell ref="AR3:AS3"/>
    <mergeCell ref="A4:A6"/>
    <mergeCell ref="B4:B6"/>
    <mergeCell ref="C4:F4"/>
    <mergeCell ref="AB5:AF5"/>
    <mergeCell ref="G4:G6"/>
    <mergeCell ref="H4:H6"/>
    <mergeCell ref="I4:I6"/>
    <mergeCell ref="J4:J6"/>
    <mergeCell ref="K4:K6"/>
    <mergeCell ref="L4:L6"/>
    <mergeCell ref="A2:AS2"/>
    <mergeCell ref="AG5:AI5"/>
    <mergeCell ref="M4:M6"/>
    <mergeCell ref="N4:AP4"/>
    <mergeCell ref="AQ4:AR4"/>
    <mergeCell ref="AS4:AS6"/>
    <mergeCell ref="C5:C6"/>
    <mergeCell ref="D5:D6"/>
    <mergeCell ref="E5:E6"/>
    <mergeCell ref="F5:F6"/>
    <mergeCell ref="O5:AA5"/>
    <mergeCell ref="AJ5:AJ6"/>
    <mergeCell ref="AK5:AP5"/>
    <mergeCell ref="AQ5:AQ6"/>
    <mergeCell ref="AR5:AR6"/>
    <mergeCell ref="N5:N6"/>
  </mergeCells>
  <phoneticPr fontId="1" type="noConversion"/>
  <printOptions horizontalCentered="1"/>
  <pageMargins left="0" right="0" top="0.59055118110236227" bottom="0.47244094488188981" header="0.31496062992125984" footer="0.31496062992125984"/>
  <pageSetup paperSize="9" scale="23"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8</vt:i4>
      </vt:variant>
    </vt:vector>
  </HeadingPairs>
  <TitlesOfParts>
    <vt:vector size="20" baseType="lpstr">
      <vt:lpstr>附件1</vt:lpstr>
      <vt:lpstr>1_部门收支总表</vt:lpstr>
      <vt:lpstr>2-部门预算收入总表</vt:lpstr>
      <vt:lpstr>3-部门支出总表</vt:lpstr>
      <vt:lpstr>4_财政拨款收支总表</vt:lpstr>
      <vt:lpstr>5-一般公共预算支出表</vt:lpstr>
      <vt:lpstr>6-一般公共预算基本支出（部门经济分类） </vt:lpstr>
      <vt:lpstr>7-一般公共预算基本支出（政府经济分类）</vt:lpstr>
      <vt:lpstr>8-政府性基金财政拨款支出</vt:lpstr>
      <vt:lpstr>9-国有资本经营预算拨款支出</vt:lpstr>
      <vt:lpstr>10-财政拨款“三公”经费支出</vt:lpstr>
      <vt:lpstr>附件3-采购预算表</vt:lpstr>
      <vt:lpstr>'10-财政拨款“三公”经费支出'!Print_Area</vt:lpstr>
      <vt:lpstr>'2-部门预算收入总表'!Print_Area</vt:lpstr>
      <vt:lpstr>'3-部门支出总表'!Print_Area</vt:lpstr>
      <vt:lpstr>'5-一般公共预算支出表'!Print_Area</vt:lpstr>
      <vt:lpstr>'6-一般公共预算基本支出（部门经济分类） '!Print_Area</vt:lpstr>
      <vt:lpstr>'7-一般公共预算基本支出（政府经济分类）'!Print_Area</vt:lpstr>
      <vt:lpstr>'8-政府性基金财政拨款支出'!Print_Area</vt:lpstr>
      <vt:lpstr>'9-国有资本经营预算拨款支出'!Print_Area</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2023-09-19T07:16:56Z</cp:lastPrinted>
  <dcterms:created xsi:type="dcterms:W3CDTF">2014-02-24T07:24:12Z</dcterms:created>
  <dcterms:modified xsi:type="dcterms:W3CDTF">2022-03-15T06:55:38Z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265216</vt:i4>
  </property>
</Properties>
</file>