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952" firstSheet="6" activeTab="11"/>
  </bookViews>
  <sheets>
    <sheet name="附件1" sheetId="18" r:id="rId1"/>
    <sheet name="1_单位收支总表" sheetId="1" r:id="rId2"/>
    <sheet name="2-单位预算收入总表" sheetId="31" r:id="rId3"/>
    <sheet name="3-单位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_FilterDatabase" localSheetId="11" hidden="1">'附件3-采购预算表'!$A$1:$AS$25</definedName>
    <definedName name="_xlnm.Print_Area" localSheetId="10">'10-财政拨款“三公”经费支出'!$A$1:$F$14</definedName>
    <definedName name="_xlnm.Print_Area" localSheetId="2">'2-单位预算收入总表'!$A$1:$M$21</definedName>
    <definedName name="_xlnm.Print_Area" localSheetId="3">'3-单位支出总表'!$A$1:$I$15</definedName>
    <definedName name="_xlnm.Print_Area" localSheetId="5">'5-一般公共预算支出表'!$A$1:$H$13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'8-政府性基金财政拨款支出'!$A$1:$F$10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<sst xmlns="http://schemas.openxmlformats.org/spreadsheetml/2006/main" count="1161" uniqueCount="496">
  <si>
    <t>附件1：</t>
  </si>
  <si>
    <t>青岛汽车产业新城管理委员会2026年单位预算表</t>
  </si>
  <si>
    <t>一、</t>
  </si>
  <si>
    <t>2026年单位预算收支总表</t>
  </si>
  <si>
    <t>二、</t>
  </si>
  <si>
    <t>2026年单位预算收入总表</t>
  </si>
  <si>
    <t>三、</t>
  </si>
  <si>
    <t>2026年单位预算支出总表</t>
  </si>
  <si>
    <t>四、</t>
  </si>
  <si>
    <t>2026年单位预算财政拨款收支总表</t>
  </si>
  <si>
    <t>五、</t>
  </si>
  <si>
    <t>2026年单位预算一般公共预算财政拨款支出表</t>
  </si>
  <si>
    <t>六、</t>
  </si>
  <si>
    <t>2026年单位预算一般公共预算财政拨款基本支出表
（部门经济分类）</t>
  </si>
  <si>
    <t>七、</t>
  </si>
  <si>
    <t>2026年单位预算一般公共预算财政拨款基本支出表
（政府经济分类）</t>
  </si>
  <si>
    <t>八、</t>
  </si>
  <si>
    <t>2026年单位预算政府性基金预算财政拨款支出表</t>
  </si>
  <si>
    <t>九、</t>
  </si>
  <si>
    <t>2026年单位预算国有资本经营预算财政拨款支出表</t>
  </si>
  <si>
    <t>十、</t>
  </si>
  <si>
    <t>2026年单位预算财政拨款“三公”经费支出表</t>
  </si>
  <si>
    <t>表1：</t>
  </si>
  <si>
    <t>单位：青岛汽车产业新城管理委员会</t>
  </si>
  <si>
    <t>预算年度：2026</t>
  </si>
  <si>
    <t>金额单位：万元</t>
  </si>
  <si>
    <t>收    入</t>
  </si>
  <si>
    <t>支    出</t>
  </si>
  <si>
    <t>项    目</t>
  </si>
  <si>
    <t>2026年预算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</si>
  <si>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</si>
  <si>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</si>
  <si>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</si>
  <si>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</si>
  <si>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</si>
  <si>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</si>
  <si>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</si>
  <si>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社会事务性支出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</si>
  <si>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</si>
  <si>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</si>
  <si>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</si>
  <si>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</si>
  <si>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</si>
  <si>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</si>
  <si>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</si>
  <si>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</si>
  <si>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</si>
  <si>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</si>
  <si>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</si>
  <si>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</si>
  <si>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</si>
  <si>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</si>
  <si>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</si>
  <si>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</si>
  <si>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</si>
  <si>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</si>
  <si>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</si>
  <si>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</si>
  <si>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</si>
  <si>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</si>
  <si>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</si>
  <si>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</si>
  <si>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</si>
  <si>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</si>
  <si>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</si>
  <si>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</si>
  <si>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</si>
  <si>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</si>
  <si>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行政运行</t>
  </si>
  <si>
    <t>公共安全支出</t>
  </si>
  <si>
    <t>公安</t>
  </si>
  <si>
    <t>其他公安支出</t>
  </si>
  <si>
    <t>教育支出</t>
  </si>
  <si>
    <t>普通教育</t>
  </si>
  <si>
    <t>小学教育</t>
  </si>
  <si>
    <t>212</t>
  </si>
  <si>
    <t>城乡社区支出</t>
  </si>
  <si>
    <t>城乡社区公共设施</t>
  </si>
  <si>
    <t>其他城乡社区公共设施支出</t>
  </si>
  <si>
    <t>21205</t>
  </si>
  <si>
    <t>城乡社区环境卫生</t>
  </si>
  <si>
    <t>2120501</t>
  </si>
  <si>
    <t>其他城乡社区支出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</si>
  <si>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</si>
  <si>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</si>
  <si>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</si>
  <si>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</si>
  <si>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</si>
  <si>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</si>
  <si>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</si>
  <si>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</si>
  <si>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</si>
  <si>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</si>
  <si>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</si>
  <si>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</si>
  <si>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</si>
  <si>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2026年单位预算一般公共预算财政拨款基本支出表（部门经济分类）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</si>
  <si>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</si>
  <si>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</si>
  <si>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</si>
  <si>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</si>
  <si>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</si>
  <si>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</si>
  <si>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</si>
  <si>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</si>
  <si>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</si>
  <si>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</si>
  <si>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</si>
  <si>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</si>
  <si>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</si>
  <si>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</si>
  <si>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</si>
  <si>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</si>
  <si>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</si>
  <si>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</si>
  <si>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</si>
  <si>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</si>
  <si>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</si>
  <si>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</si>
  <si>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</si>
  <si>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</si>
  <si>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</si>
  <si>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</si>
  <si>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</si>
  <si>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</si>
  <si>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</si>
  <si>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</si>
  <si>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</si>
  <si>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</si>
  <si>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</si>
  <si>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</si>
  <si>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</si>
  <si>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</si>
  <si>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</si>
  <si>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</si>
  <si>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</si>
  <si>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</si>
  <si>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</si>
  <si>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</si>
  <si>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</si>
  <si>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</si>
  <si>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</si>
  <si>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</si>
  <si>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</si>
  <si>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</si>
  <si>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</si>
  <si>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</si>
  <si>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</si>
  <si>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</si>
  <si>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</si>
  <si>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</si>
  <si>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</si>
  <si>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</si>
  <si>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</si>
  <si>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</si>
  <si>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</si>
  <si>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</si>
  <si>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3021201</t>
  </si>
  <si>
    <t>教学科研人员因公出国（境）费</t>
  </si>
  <si>
    <t>3021202</t>
  </si>
  <si>
    <t>其他因公出国（境）费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</si>
  <si>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</si>
  <si>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</si>
  <si>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</si>
  <si>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</si>
  <si>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</si>
  <si>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</si>
  <si>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</si>
  <si>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</si>
  <si>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</si>
  <si>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</si>
  <si>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</si>
  <si>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</si>
  <si>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</si>
  <si>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</si>
  <si>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</si>
  <si>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</si>
  <si>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</si>
  <si>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</si>
  <si>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</si>
  <si>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</si>
  <si>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</si>
  <si>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</si>
  <si>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</si>
  <si>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</si>
  <si>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</si>
  <si>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</si>
  <si>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</si>
  <si>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</si>
  <si>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</si>
  <si>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</si>
  <si>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</si>
  <si>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</si>
  <si>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</si>
  <si>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</si>
  <si>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</si>
  <si>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</si>
  <si>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</si>
  <si>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</si>
  <si>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</si>
  <si>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</si>
  <si>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</si>
  <si>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</si>
  <si>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</si>
  <si>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</si>
  <si>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</si>
  <si>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</si>
  <si>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</si>
  <si>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</si>
  <si>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</si>
  <si>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</si>
  <si>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</si>
  <si>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</si>
  <si>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</si>
  <si>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</si>
  <si>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</si>
  <si>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</si>
  <si>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</si>
  <si>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</si>
  <si>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</si>
  <si>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</si>
  <si>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</si>
  <si>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</si>
  <si>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</si>
  <si>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</si>
  <si>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</si>
  <si>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</si>
  <si>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31005</t>
  </si>
  <si>
    <t>基础设施建设</t>
  </si>
  <si>
    <t>31006</t>
  </si>
  <si>
    <t>大型修缮</t>
  </si>
  <si>
    <t>31007</t>
  </si>
  <si>
    <t>信息网络及软件购置更新</t>
  </si>
  <si>
    <t>31008</t>
  </si>
  <si>
    <t>物资储备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</si>
  <si>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</si>
  <si>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</si>
  <si>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</si>
  <si>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</si>
  <si>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</si>
  <si>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</si>
  <si>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</si>
  <si>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</si>
  <si>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</si>
  <si>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公务用车购置</t>
  </si>
  <si>
    <t>31019</t>
  </si>
  <si>
    <t>其他交通工具购置</t>
  </si>
  <si>
    <t>31021</t>
  </si>
  <si>
    <t>文物和陈列品购置</t>
  </si>
  <si>
    <t>31022</t>
  </si>
  <si>
    <t>无形资产购置</t>
  </si>
  <si>
    <t>31099</t>
  </si>
  <si>
    <t>其他资本性支出</t>
  </si>
  <si>
    <t>表7：</t>
  </si>
  <si>
    <t>2026年单位预算一般公共预算财政拨款基本支出表（政府经济分类）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</si>
  <si>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</si>
  <si>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</si>
  <si>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</si>
  <si>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</si>
  <si>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</si>
  <si>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</si>
  <si>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</si>
  <si>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</si>
  <si>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502</t>
  </si>
  <si>
    <t>机关商品和服务支出</t>
  </si>
  <si>
    <t>50201</t>
  </si>
  <si>
    <t>办公经费</t>
  </si>
  <si>
    <t>50202</t>
  </si>
  <si>
    <t>50203</t>
  </si>
  <si>
    <t>50204</t>
  </si>
  <si>
    <t>专用材料购置费</t>
  </si>
  <si>
    <t>50205</t>
  </si>
  <si>
    <t>50206</t>
  </si>
  <si>
    <t>50207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</si>
  <si>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</si>
  <si>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</si>
  <si>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</si>
  <si>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</si>
  <si>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</si>
  <si>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</si>
  <si>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50299</t>
  </si>
  <si>
    <t>503</t>
  </si>
  <si>
    <t>机关资本性支出（一）</t>
  </si>
  <si>
    <t>50301</t>
  </si>
  <si>
    <t>50302</t>
  </si>
  <si>
    <t>50303</t>
  </si>
  <si>
    <t>50305</t>
  </si>
  <si>
    <t>土地征迁补偿和安置支出</t>
  </si>
  <si>
    <t>50306</t>
  </si>
  <si>
    <t>设备购置</t>
  </si>
  <si>
    <t>50307</t>
  </si>
  <si>
    <t>50399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</si>
  <si>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</si>
  <si>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</si>
  <si>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</si>
  <si>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</si>
  <si>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</si>
  <si>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</si>
  <si>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</si>
  <si>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</si>
  <si>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</si>
  <si>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</si>
  <si>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</si>
  <si>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</si>
  <si>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</si>
  <si>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</si>
  <si>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</si>
  <si>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</si>
  <si>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</si>
  <si>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</si>
  <si>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</si>
  <si>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</si>
  <si>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</si>
  <si>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</si>
  <si>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</si>
  <si>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</si>
  <si>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</si>
  <si>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</si>
  <si>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</si>
  <si>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</si>
  <si>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</si>
  <si>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</si>
  <si>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</si>
  <si>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</si>
  <si>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</si>
  <si>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</si>
  <si>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</si>
  <si>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</si>
  <si>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</si>
  <si>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</si>
  <si>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</si>
  <si>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</si>
  <si>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</si>
  <si>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</si>
  <si>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</si>
  <si>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50903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</si>
  <si>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</si>
  <si>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</si>
  <si>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</si>
  <si>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</si>
  <si>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</si>
  <si>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</si>
  <si>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</si>
  <si>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</si>
  <si>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</si>
  <si>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</si>
  <si>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</si>
  <si>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</si>
  <si>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</si>
  <si>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</si>
  <si>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</si>
  <si>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</si>
  <si>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</si>
  <si>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</si>
  <si>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</si>
  <si>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</si>
  <si>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</si>
  <si>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</si>
  <si>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</si>
  <si>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</si>
  <si>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</si>
  <si>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</si>
  <si>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</si>
  <si>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</si>
  <si>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</si>
  <si>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</si>
  <si>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</si>
  <si>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</si>
  <si>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</si>
  <si>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</si>
  <si>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</si>
  <si>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</si>
  <si>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</si>
  <si>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</si>
  <si>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</si>
  <si>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</si>
  <si>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</si>
  <si>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</si>
  <si>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</si>
  <si>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</si>
  <si>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</si>
  <si>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</si>
  <si>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</si>
  <si>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</si>
  <si>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</si>
  <si>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</si>
  <si>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</si>
  <si>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</si>
  <si>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</si>
  <si>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</si>
  <si>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</si>
  <si>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</si>
  <si>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</si>
  <si>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</si>
  <si>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</si>
  <si>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</si>
  <si>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</si>
  <si>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</si>
  <si>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</si>
  <si>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</si>
  <si>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</si>
  <si>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</si>
  <si>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</si>
  <si>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</si>
  <si>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</si>
  <si>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</si>
  <si>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</si>
  <si>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</si>
  <si>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2026年政府采购预算表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</si>
  <si>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</si>
  <si>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</si>
  <si>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</si>
  <si>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</si>
  <si>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</si>
  <si>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</si>
  <si>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</si>
  <si>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</si>
  <si>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</si>
  <si>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</si>
  <si>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</si>
  <si>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</si>
  <si>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</si>
  <si>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</si>
  <si>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</si>
  <si>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</si>
  <si>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</si>
  <si>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</si>
  <si>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</si>
  <si>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</si>
  <si>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</si>
  <si>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</si>
  <si>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</si>
  <si>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</si>
  <si>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</si>
  <si>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</si>
  <si>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</si>
  <si>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</si>
  <si>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</si>
  <si>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</si>
  <si>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</si>
  <si>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</si>
  <si>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</si>
  <si>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</si>
  <si>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</si>
  <si>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</si>
  <si>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</si>
  <si>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</si>
  <si>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</si>
  <si>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</si>
  <si>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</si>
  <si>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</si>
  <si>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</si>
  <si>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</si>
  <si>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</si>
  <si>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</si>
  <si>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</si>
  <si>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</si>
  <si>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</si>
  <si>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</si>
  <si>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</si>
  <si>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</si>
  <si>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</si>
  <si>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</si>
  <si>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</si>
  <si>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</si>
  <si>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</si>
  <si>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</si>
  <si>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</si>
  <si>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</si>
  <si>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　青岛汽车产业新城管理委员会</t>
  </si>
  <si>
    <t>37021526002108680019B公用经费（测算类）、2010301</t>
  </si>
  <si>
    <t>年初预算</t>
  </si>
  <si>
    <t>C23090199其他印刷服务</t>
  </si>
  <si>
    <t>服务</t>
  </si>
  <si>
    <t>宗</t>
  </si>
  <si>
    <t>中小企业</t>
  </si>
  <si>
    <t>A05010502文件柜</t>
  </si>
  <si>
    <t>货物</t>
  </si>
  <si>
    <t>A05040101复印纸</t>
  </si>
  <si>
    <t>A05010299其他台、桌类</t>
  </si>
  <si>
    <t>A02061804空调机</t>
  </si>
  <si>
    <t>37021526002108680023M公用经费（分项定额）、2010301</t>
  </si>
  <si>
    <t>C23120301车辆维修和保养服务</t>
  </si>
  <si>
    <t>C23120302车辆加油、添加燃料服务</t>
  </si>
  <si>
    <t>C18040102财产保险服务</t>
  </si>
  <si>
    <t>其他运转类</t>
  </si>
  <si>
    <t>37021526002208680002R社会事务性支出、2050202</t>
  </si>
  <si>
    <t>C2104物业管理服务</t>
  </si>
  <si>
    <t>37021526002208680002R社会事务性支出、2010301</t>
  </si>
  <si>
    <t>A02021003A4黑白打印机</t>
  </si>
  <si>
    <t>A02021004A4彩色打印机</t>
  </si>
  <si>
    <t>A02010105台式计算机</t>
  </si>
  <si>
    <t>A02021301碎纸机</t>
  </si>
  <si>
    <t>A020201复印机</t>
  </si>
  <si>
    <t>A020204多功能一体机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</si>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</sst>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_ ;\-#,##0.00;;"/>
    <numFmt numFmtId="183" formatCode="0_ "/>
    <numFmt numFmtId="184" formatCode="0.00_ "/>
    <numFmt numFmtId="185" formatCode="#,##0.00_);[Red]\(#,##0.00\)"/>
    <numFmt numFmtId="186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sz val="14"/>
      <name val="黑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0" fillId="0" borderId="0"/>
    <xf numFmtId="0" fontId="39" fillId="1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2" fillId="0" borderId="0"/>
    <xf numFmtId="0" fontId="39" fillId="2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8" fillId="0" borderId="0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5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1" fillId="0" borderId="0" xfId="94" applyFont="1" applyAlignment="1">
      <alignment horizontal="center" vertical="center"/>
    </xf>
    <xf numFmtId="0" fontId="3" fillId="0" borderId="0" xfId="94" applyFont="1" applyAlignment="1">
      <alignment horizontal="left" vertical="center"/>
    </xf>
    <xf numFmtId="0" fontId="3" fillId="0" borderId="0" xfId="94" applyFont="1" applyAlignment="1">
      <alignment horizontal="left" vertical="center" wrapText="1"/>
    </xf>
    <xf numFmtId="0" fontId="3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 wrapText="1"/>
    </xf>
    <xf numFmtId="0" fontId="3" fillId="0" borderId="0" xfId="94" applyFont="1">
      <alignment horizontal="left" vertical="center"/>
    </xf>
    <xf numFmtId="0" fontId="3" fillId="0" borderId="0" xfId="94" applyFont="1" applyAlignment="1">
      <alignment horizontal="center" vertical="center" wrapText="1"/>
    </xf>
    <xf numFmtId="0" fontId="3" fillId="0" borderId="0" xfId="94" applyFont="1" applyAlignment="1">
      <alignment horizontal="right" vertical="center"/>
    </xf>
    <xf numFmtId="0" fontId="3" fillId="0" borderId="1" xfId="94" applyFont="1" applyBorder="1" applyAlignment="1">
      <alignment horizontal="center" vertical="center" wrapText="1"/>
    </xf>
    <xf numFmtId="0" fontId="3" fillId="0" borderId="2" xfId="94" applyFont="1" applyBorder="1" applyAlignment="1">
      <alignment horizontal="center" vertical="center" wrapText="1"/>
    </xf>
    <xf numFmtId="0" fontId="3" fillId="0" borderId="3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94" applyFont="1" applyBorder="1">
      <alignment horizontal="left" vertical="center"/>
    </xf>
    <xf numFmtId="0" fontId="1" fillId="0" borderId="1" xfId="94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82" fontId="6" fillId="2" borderId="4" xfId="0" applyNumberFormat="1" applyFont="1" applyFill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top"/>
    </xf>
    <xf numFmtId="182" fontId="6" fillId="0" borderId="4" xfId="0" applyNumberFormat="1" applyFont="1" applyFill="1" applyBorder="1" applyAlignment="1">
      <alignment horizontal="center" vertical="center" wrapText="1"/>
    </xf>
    <xf numFmtId="183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0" xfId="94" applyFont="1" applyAlignment="1">
      <alignment horizontal="left" vertical="center" wrapText="1"/>
    </xf>
    <xf numFmtId="0" fontId="8" fillId="0" borderId="0" xfId="94" applyFont="1">
      <alignment horizontal="left" vertical="center"/>
    </xf>
    <xf numFmtId="0" fontId="3" fillId="0" borderId="1" xfId="94" applyFont="1" applyBorder="1" applyAlignment="1">
      <alignment horizontal="center" vertical="center"/>
    </xf>
    <xf numFmtId="0" fontId="9" fillId="0" borderId="0" xfId="93" applyFont="1" applyAlignment="1">
      <alignment horizontal="left" vertical="center" wrapText="1"/>
    </xf>
    <xf numFmtId="0" fontId="8" fillId="0" borderId="0" xfId="79" applyFont="1" applyBorder="1">
      <alignment horizontal="left" vertical="center"/>
    </xf>
    <xf numFmtId="0" fontId="7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0" fillId="0" borderId="0" xfId="79" applyFont="1" applyBorder="1" applyAlignment="1">
      <alignment horizontal="center" vertical="center"/>
    </xf>
    <xf numFmtId="0" fontId="3" fillId="0" borderId="0" xfId="79" applyFont="1" applyBorder="1" applyAlignment="1">
      <alignment horizontal="left" vertical="center"/>
    </xf>
    <xf numFmtId="0" fontId="3" fillId="0" borderId="0" xfId="79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1" fillId="0" borderId="1" xfId="79" applyFont="1" applyBorder="1" applyAlignment="1">
      <alignment horizontal="center" vertical="top"/>
    </xf>
    <xf numFmtId="0" fontId="8" fillId="0" borderId="1" xfId="79" applyFont="1" applyBorder="1">
      <alignment horizontal="left" vertical="center"/>
    </xf>
    <xf numFmtId="0" fontId="7" fillId="0" borderId="1" xfId="79" applyFont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right" vertical="top"/>
    </xf>
    <xf numFmtId="49" fontId="7" fillId="0" borderId="1" xfId="0" applyNumberFormat="1" applyFont="1" applyFill="1" applyBorder="1" applyAlignment="1">
      <alignment horizontal="lef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3" fillId="0" borderId="0" xfId="79" applyFont="1">
      <alignment horizontal="left" vertical="center"/>
    </xf>
    <xf numFmtId="0" fontId="3" fillId="0" borderId="0" xfId="79" applyFont="1" applyAlignment="1">
      <alignment horizontal="center" vertical="center"/>
    </xf>
    <xf numFmtId="0" fontId="3" fillId="0" borderId="0" xfId="79" applyFont="1" applyAlignment="1">
      <alignment horizontal="right" vertical="center"/>
    </xf>
    <xf numFmtId="0" fontId="3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184" fontId="7" fillId="0" borderId="1" xfId="0" applyNumberFormat="1" applyFont="1" applyFill="1" applyBorder="1" applyAlignment="1">
      <alignment horizontal="right" vertical="top"/>
    </xf>
    <xf numFmtId="0" fontId="2" fillId="0" borderId="5" xfId="79" applyFont="1" applyBorder="1" applyAlignment="1">
      <alignment horizontal="center" vertical="center"/>
    </xf>
    <xf numFmtId="184" fontId="2" fillId="0" borderId="6" xfId="79" applyNumberFormat="1" applyFont="1" applyBorder="1" applyAlignment="1">
      <alignment horizontal="right" vertical="center"/>
    </xf>
    <xf numFmtId="184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8" fillId="0" borderId="0" xfId="94" applyFont="1" applyAlignment="1">
      <alignment horizontal="center" vertical="center"/>
    </xf>
    <xf numFmtId="0" fontId="8" fillId="0" borderId="1" xfId="94" applyFont="1" applyBorder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6" fillId="0" borderId="0" xfId="97" applyFont="1" applyFill="1" applyAlignment="1">
      <alignment vertical="center" wrapText="1"/>
    </xf>
    <xf numFmtId="185" fontId="6" fillId="0" borderId="0" xfId="97" applyNumberFormat="1" applyFont="1" applyFill="1" applyAlignment="1">
      <alignment horizontal="right" vertical="center"/>
    </xf>
    <xf numFmtId="0" fontId="6" fillId="0" borderId="0" xfId="97" applyFont="1" applyFill="1" applyAlignment="1">
      <alignment horizontal="right" vertical="center"/>
    </xf>
    <xf numFmtId="186" fontId="12" fillId="0" borderId="0" xfId="97" applyNumberFormat="1" applyFont="1" applyFill="1" applyAlignment="1" applyProtection="1">
      <alignment horizontal="center" vertical="center"/>
    </xf>
    <xf numFmtId="0" fontId="6" fillId="0" borderId="0" xfId="97" applyNumberFormat="1" applyFont="1" applyFill="1" applyAlignment="1" applyProtection="1">
      <alignment horizontal="left" vertical="center"/>
    </xf>
    <xf numFmtId="0" fontId="6" fillId="0" borderId="0" xfId="97" applyFont="1" applyFill="1" applyAlignment="1">
      <alignment horizontal="center" vertical="center"/>
    </xf>
    <xf numFmtId="0" fontId="3" fillId="0" borderId="7" xfId="94" applyFont="1" applyBorder="1" applyAlignment="1">
      <alignment horizontal="right" vertical="center"/>
    </xf>
    <xf numFmtId="0" fontId="6" fillId="0" borderId="5" xfId="97" applyNumberFormat="1" applyFont="1" applyFill="1" applyBorder="1" applyAlignment="1" applyProtection="1">
      <alignment horizontal="center" vertical="center"/>
    </xf>
    <xf numFmtId="0" fontId="6" fillId="0" borderId="6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horizontal="center" vertical="center"/>
    </xf>
    <xf numFmtId="185" fontId="6" fillId="0" borderId="1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vertical="center"/>
    </xf>
    <xf numFmtId="184" fontId="6" fillId="0" borderId="1" xfId="0" applyNumberFormat="1" applyFont="1" applyFill="1" applyBorder="1" applyAlignment="1">
      <alignment horizontal="right" vertical="center"/>
    </xf>
    <xf numFmtId="0" fontId="6" fillId="0" borderId="1" xfId="99" applyNumberFormat="1" applyFont="1" applyFill="1" applyBorder="1" applyAlignment="1" applyProtection="1">
      <alignment vertical="center"/>
    </xf>
    <xf numFmtId="184" fontId="6" fillId="0" borderId="1" xfId="97" applyNumberFormat="1" applyFont="1" applyFill="1" applyBorder="1" applyAlignment="1" applyProtection="1">
      <alignment horizontal="right" vertical="center"/>
    </xf>
    <xf numFmtId="0" fontId="6" fillId="0" borderId="1" xfId="97" applyNumberFormat="1" applyFont="1" applyFill="1" applyBorder="1" applyAlignment="1" applyProtection="1">
      <alignment horizontal="left" vertical="center"/>
    </xf>
    <xf numFmtId="0" fontId="6" fillId="0" borderId="1" xfId="98" applyNumberFormat="1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horizontal="left" vertical="center"/>
    </xf>
    <xf numFmtId="0" fontId="6" fillId="0" borderId="1" xfId="98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vertical="center" wrapText="1"/>
    </xf>
    <xf numFmtId="0" fontId="6" fillId="0" borderId="1" xfId="97" applyFont="1" applyFill="1" applyBorder="1" applyAlignment="1">
      <alignment vertical="center"/>
    </xf>
    <xf numFmtId="0" fontId="6" fillId="0" borderId="1" xfId="99" applyFont="1" applyFill="1" applyBorder="1" applyAlignment="1">
      <alignment vertical="center"/>
    </xf>
    <xf numFmtId="184" fontId="6" fillId="0" borderId="1" xfId="97" applyNumberFormat="1" applyFont="1" applyFill="1" applyBorder="1" applyAlignment="1">
      <alignment horizontal="right" vertical="center"/>
    </xf>
    <xf numFmtId="184" fontId="13" fillId="0" borderId="1" xfId="97" applyNumberFormat="1" applyFont="1" applyFill="1" applyBorder="1" applyAlignment="1">
      <alignment horizontal="right" vertical="center"/>
    </xf>
    <xf numFmtId="0" fontId="6" fillId="0" borderId="1" xfId="97" applyFont="1" applyFill="1" applyBorder="1" applyAlignment="1" applyProtection="1">
      <alignment vertical="center"/>
    </xf>
    <xf numFmtId="184" fontId="6" fillId="0" borderId="1" xfId="0" applyNumberFormat="1" applyFont="1" applyBorder="1" applyAlignment="1">
      <alignment horizontal="right" vertical="center"/>
    </xf>
    <xf numFmtId="0" fontId="8" fillId="0" borderId="0" xfId="94" applyFont="1" applyBorder="1">
      <alignment horizontal="left" vertical="center"/>
    </xf>
    <xf numFmtId="0" fontId="8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3" fillId="0" borderId="7" xfId="94" applyFont="1" applyBorder="1" applyAlignment="1">
      <alignment horizontal="left" vertical="center"/>
    </xf>
    <xf numFmtId="0" fontId="3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8" fillId="0" borderId="1" xfId="94" applyFont="1" applyBorder="1" applyAlignment="1">
      <alignment horizontal="left" vertical="center" wrapText="1"/>
    </xf>
    <xf numFmtId="0" fontId="1" fillId="0" borderId="0" xfId="94" applyFont="1" applyBorder="1">
      <alignment horizontal="left" vertical="center"/>
    </xf>
    <xf numFmtId="0" fontId="3" fillId="0" borderId="0" xfId="94" applyFont="1" applyBorder="1">
      <alignment horizontal="left" vertical="center"/>
    </xf>
    <xf numFmtId="0" fontId="3" fillId="0" borderId="0" xfId="94" applyFont="1" applyBorder="1" applyAlignment="1">
      <alignment horizontal="center" vertical="center"/>
    </xf>
    <xf numFmtId="0" fontId="3" fillId="0" borderId="0" xfId="94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5" workbookViewId="0">
      <selection activeCell="A2" sqref="A2:B2"/>
    </sheetView>
  </sheetViews>
  <sheetFormatPr defaultColWidth="9" defaultRowHeight="11.25" outlineLevelCol="2"/>
  <cols>
    <col min="2" max="2" width="91.5" customWidth="1"/>
  </cols>
  <sheetData>
    <row r="1" ht="18.75" customHeight="1" spans="1:3">
      <c r="A1" s="112" t="s">
        <v>0</v>
      </c>
    </row>
    <row r="2" ht="80" customHeight="1" spans="1:3">
      <c r="A2" s="113" t="s">
        <v>1</v>
      </c>
      <c r="B2" s="114"/>
    </row>
    <row r="3" ht="22.5" spans="1:3">
      <c r="A3" s="115"/>
      <c r="B3" s="116"/>
    </row>
    <row r="4" ht="42" customHeight="1" spans="1:3">
      <c r="A4" s="115" t="s">
        <v>2</v>
      </c>
      <c r="B4" s="115" t="s">
        <v>3</v>
      </c>
      <c r="C4" s="115"/>
    </row>
    <row r="5" ht="42" customHeight="1" spans="1:3">
      <c r="A5" s="115" t="s">
        <v>4</v>
      </c>
      <c r="B5" s="115" t="s">
        <v>5</v>
      </c>
      <c r="C5" s="115"/>
    </row>
    <row r="6" ht="42" customHeight="1" spans="1:3">
      <c r="A6" s="115" t="s">
        <v>6</v>
      </c>
      <c r="B6" s="115" t="s">
        <v>7</v>
      </c>
      <c r="C6" s="115"/>
    </row>
    <row r="7" ht="42" customHeight="1" spans="1:3">
      <c r="A7" s="115" t="s">
        <v>8</v>
      </c>
      <c r="B7" s="115" t="s">
        <v>9</v>
      </c>
    </row>
    <row r="8" ht="42" customHeight="1" spans="1:3">
      <c r="A8" s="115" t="s">
        <v>10</v>
      </c>
      <c r="B8" s="115" t="s">
        <v>11</v>
      </c>
    </row>
    <row r="9" ht="54" customHeight="1" spans="1:3">
      <c r="A9" s="115" t="s">
        <v>12</v>
      </c>
      <c r="B9" s="117" t="s">
        <v>13</v>
      </c>
    </row>
    <row r="10" ht="54" customHeight="1" spans="1:3">
      <c r="A10" s="115" t="s">
        <v>14</v>
      </c>
      <c r="B10" s="117" t="s">
        <v>15</v>
      </c>
    </row>
    <row r="11" ht="41.25" customHeight="1" spans="1:3">
      <c r="A11" s="115" t="s">
        <v>16</v>
      </c>
      <c r="B11" s="115" t="s">
        <v>17</v>
      </c>
    </row>
    <row r="12" ht="41.25" customHeight="1" spans="1:3">
      <c r="A12" s="115" t="s">
        <v>18</v>
      </c>
      <c r="B12" s="115" t="s">
        <v>19</v>
      </c>
    </row>
    <row r="13" ht="41.25" customHeight="1" spans="1:3">
      <c r="A13" s="115" t="s">
        <v>20</v>
      </c>
      <c r="B13" s="115" t="s">
        <v>21</v>
      </c>
    </row>
    <row r="14" ht="39.95" customHeight="1" spans="1:3">
      <c r="A14" s="118"/>
      <c r="B14" s="118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workbookViewId="0">
      <selection activeCell="B16" sqref="B16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8" customWidth="1"/>
    <col min="4" max="4" width="30.8333333333333" customWidth="1"/>
  </cols>
  <sheetData>
    <row r="1" ht="12" customHeight="1" spans="1:4">
      <c r="A1" s="72" t="s">
        <v>22</v>
      </c>
      <c r="B1" s="73"/>
      <c r="C1" s="74"/>
      <c r="D1" s="73"/>
    </row>
    <row r="2" ht="31.5" customHeight="1" spans="1:4">
      <c r="A2" s="75" t="s">
        <v>3</v>
      </c>
      <c r="B2" s="75"/>
      <c r="C2" s="75"/>
      <c r="D2" s="75"/>
    </row>
    <row r="3" ht="23.25" customHeight="1" spans="1:4">
      <c r="A3" s="76" t="s">
        <v>23</v>
      </c>
      <c r="B3" s="77"/>
      <c r="C3" s="78" t="s">
        <v>24</v>
      </c>
      <c r="D3" s="78" t="s">
        <v>25</v>
      </c>
    </row>
    <row r="4" s="70" customFormat="1" ht="20.1" customHeight="1" spans="1:4">
      <c r="A4" s="79" t="s">
        <v>26</v>
      </c>
      <c r="B4" s="80"/>
      <c r="C4" s="79" t="s">
        <v>27</v>
      </c>
      <c r="D4" s="80"/>
    </row>
    <row r="5" s="70" customFormat="1" ht="20.1" customHeight="1" spans="1:4">
      <c r="A5" s="81" t="s">
        <v>28</v>
      </c>
      <c r="B5" s="82" t="s">
        <v>29</v>
      </c>
      <c r="C5" s="81" t="s">
        <v>28</v>
      </c>
      <c r="D5" s="82" t="s">
        <v>29</v>
      </c>
    </row>
    <row r="6" s="71" customFormat="1" ht="20.1" customHeight="1" spans="1:4">
      <c r="A6" s="83" t="s">
        <v>30</v>
      </c>
      <c r="B6" s="84">
        <v>4382.77</v>
      </c>
      <c r="C6" s="85" t="s">
        <v>31</v>
      </c>
      <c r="D6" s="86">
        <v>1370.47</v>
      </c>
    </row>
    <row r="7" s="71" customFormat="1" ht="20.1" customHeight="1" spans="1:4">
      <c r="A7" s="87" t="s">
        <v>32</v>
      </c>
      <c r="B7" s="84"/>
      <c r="C7" s="85" t="s">
        <v>33</v>
      </c>
      <c r="D7" s="86">
        <v>40.3</v>
      </c>
    </row>
    <row r="8" s="71" customFormat="1" ht="20.1" customHeight="1" spans="1:4">
      <c r="A8" s="83" t="s">
        <v>34</v>
      </c>
      <c r="B8" s="84"/>
      <c r="C8" s="85" t="s">
        <v>35</v>
      </c>
      <c r="D8" s="86">
        <f>SUM(D9:D22)</f>
        <v>2972</v>
      </c>
    </row>
    <row r="9" s="71" customFormat="1" ht="20.1" customHeight="1" spans="1:4">
      <c r="A9" s="88" t="s">
        <v>36</v>
      </c>
      <c r="B9" s="84"/>
      <c r="C9" s="89" t="s">
        <v>37</v>
      </c>
      <c r="D9" s="86">
        <v>2972</v>
      </c>
    </row>
    <row r="10" s="71" customFormat="1" ht="20.1" customHeight="1" spans="1:4">
      <c r="A10" s="88" t="s">
        <v>38</v>
      </c>
      <c r="B10" s="84"/>
      <c r="C10" s="89"/>
      <c r="D10" s="86"/>
    </row>
    <row r="11" s="71" customFormat="1" ht="20.1" customHeight="1" spans="1:4">
      <c r="A11" s="90" t="s">
        <v>39</v>
      </c>
      <c r="B11" s="84"/>
      <c r="C11" s="89"/>
      <c r="D11" s="86"/>
    </row>
    <row r="12" s="71" customFormat="1" ht="20.1" customHeight="1" spans="1:4">
      <c r="A12" s="88" t="s">
        <v>40</v>
      </c>
      <c r="B12" s="84">
        <f>SUM(B13:B14)</f>
        <v>0</v>
      </c>
      <c r="C12" s="89"/>
      <c r="D12" s="86"/>
    </row>
    <row r="13" s="71" customFormat="1" ht="20.1" customHeight="1" spans="1:4">
      <c r="A13" s="90" t="s">
        <v>41</v>
      </c>
      <c r="B13" s="84"/>
      <c r="C13" s="89"/>
      <c r="D13" s="86"/>
    </row>
    <row r="14" s="71" customFormat="1" ht="20.1" customHeight="1" spans="1:4">
      <c r="A14" s="88" t="s">
        <v>42</v>
      </c>
      <c r="B14" s="84"/>
      <c r="C14" s="89"/>
      <c r="D14" s="86"/>
    </row>
    <row r="15" s="71" customFormat="1" ht="20.1" customHeight="1" spans="1:4">
      <c r="A15" s="88"/>
      <c r="B15" s="84"/>
      <c r="C15" s="89"/>
      <c r="D15" s="86"/>
    </row>
    <row r="16" s="71" customFormat="1" ht="20.1" customHeight="1" spans="1:4">
      <c r="A16" s="88"/>
      <c r="B16" s="84"/>
      <c r="C16" s="89"/>
      <c r="D16" s="86"/>
    </row>
    <row r="17" s="71" customFormat="1" ht="20.1" customHeight="1" spans="1:4">
      <c r="A17" s="88"/>
      <c r="B17" s="84"/>
      <c r="C17" s="89"/>
      <c r="D17" s="86"/>
    </row>
    <row r="18" s="71" customFormat="1" ht="20.1" customHeight="1" spans="1:4">
      <c r="A18" s="88"/>
      <c r="B18" s="84"/>
      <c r="C18" s="89"/>
      <c r="D18" s="86"/>
    </row>
    <row r="19" s="71" customFormat="1" ht="20.1" customHeight="1" spans="1:4">
      <c r="A19" s="88"/>
      <c r="B19" s="84"/>
      <c r="C19" s="89"/>
      <c r="D19" s="86"/>
    </row>
    <row r="20" s="71" customFormat="1" ht="18.75" customHeight="1" spans="1:4">
      <c r="A20" s="88"/>
      <c r="B20" s="84"/>
      <c r="C20" s="91"/>
      <c r="D20" s="86"/>
    </row>
    <row r="21" s="71" customFormat="1" ht="20.1" customHeight="1" spans="1:4">
      <c r="A21" s="88"/>
      <c r="B21" s="84"/>
      <c r="C21" s="85"/>
      <c r="D21" s="86"/>
    </row>
    <row r="22" s="71" customFormat="1" ht="20.1" customHeight="1" spans="1:4">
      <c r="A22" s="88"/>
      <c r="B22" s="84"/>
      <c r="C22" s="92"/>
      <c r="D22" s="86"/>
    </row>
    <row r="23" s="71" customFormat="1" ht="20.1" customHeight="1" spans="1:4">
      <c r="A23" s="88"/>
      <c r="B23" s="84"/>
      <c r="C23" s="93" t="s">
        <v>43</v>
      </c>
      <c r="D23" s="86">
        <f>SUM(D24:D31)</f>
        <v>0</v>
      </c>
    </row>
    <row r="24" s="71" customFormat="1" ht="20.1" customHeight="1" spans="1:4">
      <c r="A24" s="90"/>
      <c r="B24" s="84"/>
      <c r="C24" s="89"/>
      <c r="D24" s="94"/>
    </row>
    <row r="25" s="71" customFormat="1" ht="20.1" customHeight="1" spans="1:4">
      <c r="A25" s="88"/>
      <c r="B25" s="84"/>
      <c r="C25" s="89"/>
      <c r="D25" s="94"/>
    </row>
    <row r="26" s="71" customFormat="1" ht="20.1" customHeight="1" spans="1:4">
      <c r="A26" s="90"/>
      <c r="B26" s="84"/>
      <c r="C26" s="89"/>
      <c r="D26" s="95"/>
    </row>
    <row r="27" s="71" customFormat="1" ht="20.1" customHeight="1" spans="1:4">
      <c r="A27" s="90"/>
      <c r="B27" s="84"/>
      <c r="C27" s="89"/>
      <c r="D27" s="95"/>
    </row>
    <row r="28" s="71" customFormat="1" ht="20.1" customHeight="1" spans="1:4">
      <c r="A28" s="90"/>
      <c r="B28" s="84"/>
      <c r="C28" s="89"/>
      <c r="D28" s="95"/>
    </row>
    <row r="29" s="71" customFormat="1" ht="20.1" customHeight="1" spans="1:4">
      <c r="A29" s="90"/>
      <c r="B29" s="84"/>
      <c r="C29" s="89"/>
      <c r="D29" s="94"/>
    </row>
    <row r="30" s="71" customFormat="1" ht="20.1" customHeight="1" spans="1:4">
      <c r="A30" s="96"/>
      <c r="B30" s="84"/>
      <c r="C30" s="111"/>
      <c r="D30" s="94"/>
    </row>
    <row r="31" s="70" customFormat="1" ht="20.1" customHeight="1" spans="1:4">
      <c r="A31" s="96"/>
      <c r="B31" s="97"/>
      <c r="C31" s="92"/>
      <c r="D31" s="94"/>
    </row>
    <row r="32" s="71" customFormat="1" ht="20.1" customHeight="1" spans="1:4">
      <c r="A32" s="81" t="s">
        <v>44</v>
      </c>
      <c r="B32" s="84">
        <f>B7+B6+B12+B15+B16+B17+B18+B19+B20+B21+B22</f>
        <v>4382.77</v>
      </c>
      <c r="C32" s="81" t="s">
        <v>45</v>
      </c>
      <c r="D32" s="86">
        <f>+D6+D7+D8+D23</f>
        <v>4382.77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393055555555556" bottom="0.275" header="0.511811023622047" footer="0.511811023622047"/>
  <pageSetup paperSize="9" scale="71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1.8333333333333" defaultRowHeight="13.5"/>
  <cols>
    <col min="1" max="1" width="9.5" style="98" customWidth="1"/>
    <col min="2" max="2" width="13.5" style="98" customWidth="1"/>
    <col min="3" max="3" width="62" style="98" customWidth="1"/>
    <col min="4" max="13" width="14.3333333333333" style="98" customWidth="1"/>
    <col min="14" max="16384" width="11.8333333333333" style="98"/>
  </cols>
  <sheetData>
    <row r="1" spans="1:13">
      <c r="A1" s="107" t="s">
        <v>46</v>
      </c>
    </row>
    <row r="2" ht="41.25" customHeight="1" spans="1:13">
      <c r="A2" s="102" t="s">
        <v>5</v>
      </c>
      <c r="B2" s="102" t="s">
        <v>47</v>
      </c>
      <c r="C2" s="102" t="s">
        <v>47</v>
      </c>
      <c r="D2" s="102" t="s">
        <v>47</v>
      </c>
      <c r="E2" s="102" t="s">
        <v>47</v>
      </c>
      <c r="F2" s="102" t="s">
        <v>47</v>
      </c>
      <c r="G2" s="102" t="s">
        <v>47</v>
      </c>
      <c r="H2" s="102" t="s">
        <v>47</v>
      </c>
      <c r="I2" s="102" t="s">
        <v>47</v>
      </c>
      <c r="J2" s="102" t="s">
        <v>47</v>
      </c>
      <c r="K2" s="102" t="s">
        <v>47</v>
      </c>
      <c r="L2" s="102" t="s">
        <v>47</v>
      </c>
      <c r="M2" s="102" t="s">
        <v>47</v>
      </c>
    </row>
    <row r="3" s="107" customFormat="1" ht="18" customHeight="1" spans="1:13">
      <c r="A3" s="108" t="s">
        <v>23</v>
      </c>
      <c r="B3" s="109" t="s">
        <v>47</v>
      </c>
      <c r="C3" s="109" t="s">
        <v>47</v>
      </c>
      <c r="D3" s="109" t="s">
        <v>47</v>
      </c>
      <c r="E3" s="109" t="s">
        <v>47</v>
      </c>
      <c r="F3" s="109" t="s">
        <v>47</v>
      </c>
      <c r="G3" s="109" t="s">
        <v>47</v>
      </c>
      <c r="H3" s="109" t="s">
        <v>47</v>
      </c>
      <c r="I3" s="109" t="s">
        <v>47</v>
      </c>
      <c r="J3" s="110" t="s">
        <v>24</v>
      </c>
      <c r="K3" s="109" t="s">
        <v>47</v>
      </c>
      <c r="L3" s="110" t="s">
        <v>25</v>
      </c>
      <c r="M3" s="109" t="s">
        <v>47</v>
      </c>
    </row>
    <row r="4" ht="18" customHeight="1" spans="1:13">
      <c r="A4" s="32" t="s">
        <v>48</v>
      </c>
      <c r="B4" s="32" t="s">
        <v>49</v>
      </c>
      <c r="C4" s="32" t="s">
        <v>47</v>
      </c>
      <c r="D4" s="32" t="s">
        <v>50</v>
      </c>
      <c r="E4" s="32" t="s">
        <v>51</v>
      </c>
      <c r="F4" s="32" t="s">
        <v>47</v>
      </c>
      <c r="G4" s="32" t="s">
        <v>47</v>
      </c>
      <c r="H4" s="32" t="s">
        <v>47</v>
      </c>
      <c r="I4" s="32" t="s">
        <v>47</v>
      </c>
      <c r="J4" s="32" t="s">
        <v>47</v>
      </c>
      <c r="K4" s="32" t="s">
        <v>47</v>
      </c>
      <c r="L4" s="32" t="s">
        <v>47</v>
      </c>
      <c r="M4" s="32" t="s">
        <v>52</v>
      </c>
    </row>
    <row r="5" s="99" customFormat="1" ht="32.25" customHeight="1" spans="1:13">
      <c r="A5" s="32" t="s">
        <v>47</v>
      </c>
      <c r="B5" s="13" t="s">
        <v>53</v>
      </c>
      <c r="C5" s="13" t="s">
        <v>54</v>
      </c>
      <c r="D5" s="32" t="s">
        <v>47</v>
      </c>
      <c r="E5" s="13" t="s">
        <v>55</v>
      </c>
      <c r="F5" s="13" t="s">
        <v>56</v>
      </c>
      <c r="G5" s="13" t="s">
        <v>57</v>
      </c>
      <c r="H5" s="13" t="s">
        <v>58</v>
      </c>
      <c r="I5" s="13" t="s">
        <v>59</v>
      </c>
      <c r="J5" s="13" t="s">
        <v>60</v>
      </c>
      <c r="K5" s="13" t="s">
        <v>61</v>
      </c>
      <c r="L5" s="13" t="s">
        <v>62</v>
      </c>
      <c r="M5" s="32" t="s">
        <v>47</v>
      </c>
    </row>
    <row r="6" ht="18" customHeight="1" spans="1:13">
      <c r="A6" s="32" t="s">
        <v>63</v>
      </c>
      <c r="B6" s="32">
        <v>1</v>
      </c>
      <c r="C6" s="32">
        <v>2</v>
      </c>
      <c r="D6" s="32">
        <v>3</v>
      </c>
      <c r="E6" s="32">
        <v>4</v>
      </c>
      <c r="F6" s="32">
        <v>5</v>
      </c>
      <c r="G6" s="32">
        <v>6</v>
      </c>
      <c r="H6" s="32">
        <v>7</v>
      </c>
      <c r="I6" s="32">
        <v>8</v>
      </c>
      <c r="J6" s="32">
        <v>9</v>
      </c>
      <c r="K6" s="32">
        <v>10</v>
      </c>
      <c r="L6" s="32">
        <v>11</v>
      </c>
      <c r="M6" s="32">
        <v>12</v>
      </c>
    </row>
    <row r="7" ht="18" customHeight="1" spans="1:13">
      <c r="A7" s="32">
        <v>1</v>
      </c>
      <c r="B7" s="32"/>
      <c r="C7" s="32" t="s">
        <v>50</v>
      </c>
      <c r="D7" s="47">
        <f>D8+D17+D11+D14</f>
        <v>4382.77</v>
      </c>
      <c r="E7" s="47">
        <f>E8+E17+E11+E14</f>
        <v>4382.77</v>
      </c>
      <c r="F7" s="47">
        <f>F8+F17+F11+F14</f>
        <v>4382.77</v>
      </c>
      <c r="G7" s="32"/>
      <c r="H7" s="32"/>
      <c r="I7" s="32"/>
      <c r="J7" s="32"/>
      <c r="K7" s="32"/>
      <c r="L7" s="32"/>
      <c r="M7" s="32"/>
    </row>
    <row r="8" ht="16.5" customHeight="1" spans="1:13">
      <c r="A8" s="32">
        <v>2</v>
      </c>
      <c r="B8" s="45" t="s">
        <v>64</v>
      </c>
      <c r="C8" s="46" t="s">
        <v>65</v>
      </c>
      <c r="D8" s="47">
        <v>2310.77</v>
      </c>
      <c r="E8" s="47">
        <v>2310.77</v>
      </c>
      <c r="F8" s="47">
        <v>2310.77</v>
      </c>
      <c r="G8" s="69"/>
      <c r="H8" s="69"/>
      <c r="I8" s="69"/>
      <c r="J8" s="69"/>
      <c r="K8" s="69"/>
      <c r="L8" s="69"/>
      <c r="M8" s="69"/>
    </row>
    <row r="9" ht="16.5" customHeight="1" spans="1:13">
      <c r="A9" s="32">
        <v>3</v>
      </c>
      <c r="B9" s="45" t="s">
        <v>66</v>
      </c>
      <c r="C9" s="45" t="s">
        <v>67</v>
      </c>
      <c r="D9" s="47">
        <v>2310.77</v>
      </c>
      <c r="E9" s="47">
        <v>2310.77</v>
      </c>
      <c r="F9" s="47">
        <v>2310.77</v>
      </c>
      <c r="G9" s="69"/>
      <c r="H9" s="69"/>
      <c r="I9" s="69"/>
      <c r="J9" s="69"/>
      <c r="K9" s="69"/>
      <c r="L9" s="69"/>
      <c r="M9" s="69"/>
    </row>
    <row r="10" ht="16.5" customHeight="1" spans="1:13">
      <c r="A10" s="32">
        <v>4</v>
      </c>
      <c r="B10" s="45">
        <v>2010301</v>
      </c>
      <c r="C10" s="45" t="s">
        <v>68</v>
      </c>
      <c r="D10" s="47">
        <v>2310.77</v>
      </c>
      <c r="E10" s="47">
        <v>2310.77</v>
      </c>
      <c r="F10" s="47">
        <v>2310.77</v>
      </c>
      <c r="G10" s="69"/>
      <c r="H10" s="69"/>
      <c r="I10" s="69"/>
      <c r="J10" s="69"/>
      <c r="K10" s="69"/>
      <c r="L10" s="69"/>
      <c r="M10" s="69"/>
    </row>
    <row r="11" ht="16.5" customHeight="1" spans="1:13">
      <c r="A11" s="32">
        <v>5</v>
      </c>
      <c r="B11" s="45">
        <v>204</v>
      </c>
      <c r="C11" s="46" t="s">
        <v>69</v>
      </c>
      <c r="D11" s="62">
        <v>329.7</v>
      </c>
      <c r="E11" s="62">
        <v>329.7</v>
      </c>
      <c r="F11" s="62">
        <v>329.7</v>
      </c>
      <c r="G11" s="69"/>
      <c r="H11" s="69"/>
      <c r="I11" s="69"/>
      <c r="J11" s="69"/>
      <c r="K11" s="69"/>
      <c r="L11" s="69"/>
      <c r="M11" s="69"/>
    </row>
    <row r="12" ht="16.5" customHeight="1" spans="1:13">
      <c r="A12" s="32">
        <v>6</v>
      </c>
      <c r="B12" s="45">
        <v>20402</v>
      </c>
      <c r="C12" s="46" t="s">
        <v>70</v>
      </c>
      <c r="D12" s="62">
        <v>329.7</v>
      </c>
      <c r="E12" s="62">
        <v>329.7</v>
      </c>
      <c r="F12" s="62">
        <v>329.7</v>
      </c>
      <c r="G12" s="69"/>
      <c r="H12" s="69"/>
      <c r="I12" s="69"/>
      <c r="J12" s="69"/>
      <c r="K12" s="69"/>
      <c r="L12" s="69"/>
      <c r="M12" s="69"/>
    </row>
    <row r="13" ht="16.5" customHeight="1" spans="1:13">
      <c r="A13" s="32">
        <v>7</v>
      </c>
      <c r="B13" s="45">
        <v>2040299</v>
      </c>
      <c r="C13" s="46" t="s">
        <v>71</v>
      </c>
      <c r="D13" s="62">
        <v>329.7</v>
      </c>
      <c r="E13" s="62">
        <v>329.7</v>
      </c>
      <c r="F13" s="62">
        <v>329.7</v>
      </c>
      <c r="G13" s="69"/>
      <c r="H13" s="69"/>
      <c r="I13" s="69"/>
      <c r="J13" s="69"/>
      <c r="K13" s="69"/>
      <c r="L13" s="69"/>
      <c r="M13" s="69"/>
    </row>
    <row r="14" ht="16.5" customHeight="1" spans="1:13">
      <c r="A14" s="32">
        <v>8</v>
      </c>
      <c r="B14" s="45">
        <v>205</v>
      </c>
      <c r="C14" s="46" t="s">
        <v>72</v>
      </c>
      <c r="D14" s="62">
        <v>395.3</v>
      </c>
      <c r="E14" s="62">
        <v>395.3</v>
      </c>
      <c r="F14" s="62">
        <v>395.3</v>
      </c>
      <c r="G14" s="69"/>
      <c r="H14" s="69"/>
      <c r="I14" s="69"/>
      <c r="J14" s="69"/>
      <c r="K14" s="69"/>
      <c r="L14" s="69"/>
      <c r="M14" s="69"/>
    </row>
    <row r="15" ht="16.5" customHeight="1" spans="1:13">
      <c r="A15" s="32">
        <v>9</v>
      </c>
      <c r="B15" s="45">
        <v>20502</v>
      </c>
      <c r="C15" s="46" t="s">
        <v>73</v>
      </c>
      <c r="D15" s="62">
        <v>395.3</v>
      </c>
      <c r="E15" s="62">
        <v>395.3</v>
      </c>
      <c r="F15" s="62">
        <v>395.3</v>
      </c>
      <c r="G15" s="69"/>
      <c r="H15" s="69"/>
      <c r="I15" s="69"/>
      <c r="J15" s="69"/>
      <c r="K15" s="69"/>
      <c r="L15" s="69"/>
      <c r="M15" s="69"/>
    </row>
    <row r="16" ht="16.5" customHeight="1" spans="1:13">
      <c r="A16" s="32">
        <v>10</v>
      </c>
      <c r="B16" s="45">
        <v>2050202</v>
      </c>
      <c r="C16" s="46" t="s">
        <v>74</v>
      </c>
      <c r="D16" s="62">
        <v>395.3</v>
      </c>
      <c r="E16" s="62">
        <v>395.3</v>
      </c>
      <c r="F16" s="62">
        <v>395.3</v>
      </c>
      <c r="G16" s="69"/>
      <c r="H16" s="69"/>
      <c r="I16" s="69"/>
      <c r="J16" s="69"/>
      <c r="K16" s="69"/>
      <c r="L16" s="69"/>
      <c r="M16" s="69"/>
    </row>
    <row r="17" ht="15" spans="1:13">
      <c r="A17" s="32">
        <v>11</v>
      </c>
      <c r="B17" s="45" t="s">
        <v>75</v>
      </c>
      <c r="C17" s="46" t="s">
        <v>76</v>
      </c>
      <c r="D17" s="47">
        <v>1347</v>
      </c>
      <c r="E17" s="47">
        <v>1347</v>
      </c>
      <c r="F17" s="47">
        <v>1347</v>
      </c>
      <c r="G17" s="69"/>
      <c r="H17" s="69"/>
      <c r="I17" s="69"/>
      <c r="J17" s="69"/>
      <c r="K17" s="69"/>
      <c r="L17" s="69"/>
      <c r="M17" s="69"/>
    </row>
    <row r="18" ht="15" spans="1:13">
      <c r="A18" s="32">
        <v>12</v>
      </c>
      <c r="B18" s="45">
        <v>21203</v>
      </c>
      <c r="C18" s="46" t="s">
        <v>77</v>
      </c>
      <c r="D18" s="47">
        <v>200</v>
      </c>
      <c r="E18" s="47">
        <v>200</v>
      </c>
      <c r="F18" s="47">
        <v>200</v>
      </c>
      <c r="G18" s="69"/>
      <c r="H18" s="69"/>
      <c r="I18" s="69"/>
      <c r="J18" s="69"/>
      <c r="K18" s="69"/>
      <c r="L18" s="69"/>
      <c r="M18" s="69"/>
    </row>
    <row r="19" ht="15" spans="1:13">
      <c r="A19" s="32">
        <v>13</v>
      </c>
      <c r="B19" s="45">
        <v>2120399</v>
      </c>
      <c r="C19" s="46" t="s">
        <v>78</v>
      </c>
      <c r="D19" s="47">
        <v>200</v>
      </c>
      <c r="E19" s="47">
        <v>200</v>
      </c>
      <c r="F19" s="47">
        <v>200</v>
      </c>
      <c r="G19" s="69"/>
      <c r="H19" s="69"/>
      <c r="I19" s="69"/>
      <c r="J19" s="69"/>
      <c r="K19" s="69"/>
      <c r="L19" s="69"/>
      <c r="M19" s="69"/>
    </row>
    <row r="20" ht="15" spans="1:13">
      <c r="A20" s="32">
        <v>14</v>
      </c>
      <c r="B20" s="45" t="s">
        <v>79</v>
      </c>
      <c r="C20" s="45" t="s">
        <v>80</v>
      </c>
      <c r="D20" s="47">
        <v>1097</v>
      </c>
      <c r="E20" s="47">
        <v>1097</v>
      </c>
      <c r="F20" s="47">
        <v>1097</v>
      </c>
      <c r="G20" s="69"/>
      <c r="H20" s="69"/>
      <c r="I20" s="69"/>
      <c r="J20" s="69"/>
      <c r="K20" s="69"/>
      <c r="L20" s="69"/>
      <c r="M20" s="69"/>
    </row>
    <row r="21" ht="15" spans="1:13">
      <c r="A21" s="32">
        <v>15</v>
      </c>
      <c r="B21" s="45" t="s">
        <v>81</v>
      </c>
      <c r="C21" s="45" t="s">
        <v>80</v>
      </c>
      <c r="D21" s="47">
        <v>1097</v>
      </c>
      <c r="E21" s="47">
        <v>1097</v>
      </c>
      <c r="F21" s="47">
        <v>1097</v>
      </c>
      <c r="G21" s="69"/>
      <c r="H21" s="69"/>
      <c r="I21" s="69"/>
      <c r="J21" s="69"/>
      <c r="K21" s="69"/>
      <c r="L21" s="69"/>
      <c r="M21" s="69"/>
    </row>
    <row r="22" ht="15" spans="1:13">
      <c r="A22" s="32">
        <v>16</v>
      </c>
      <c r="B22" s="69">
        <v>21299</v>
      </c>
      <c r="C22" s="69" t="s">
        <v>82</v>
      </c>
      <c r="D22" s="47">
        <v>50</v>
      </c>
      <c r="E22" s="47">
        <v>50</v>
      </c>
      <c r="F22" s="47">
        <v>50</v>
      </c>
      <c r="G22" s="69"/>
      <c r="H22" s="69"/>
      <c r="I22" s="69"/>
      <c r="J22" s="69"/>
      <c r="K22" s="69"/>
      <c r="L22" s="69"/>
      <c r="M22" s="69"/>
    </row>
    <row r="23" ht="15" spans="1:13">
      <c r="A23" s="32">
        <v>17</v>
      </c>
      <c r="B23" s="69">
        <v>2129999</v>
      </c>
      <c r="C23" s="69" t="s">
        <v>82</v>
      </c>
      <c r="D23" s="47">
        <v>50</v>
      </c>
      <c r="E23" s="47">
        <v>50</v>
      </c>
      <c r="F23" s="47">
        <v>50</v>
      </c>
      <c r="G23" s="69"/>
      <c r="H23" s="69"/>
      <c r="I23" s="69"/>
      <c r="J23" s="69"/>
      <c r="K23" s="69"/>
      <c r="L23" s="69"/>
      <c r="M23" s="69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pane ySplit="6" topLeftCell="A7" activePane="bottomLeft" state="frozen"/>
      <selection/>
      <selection pane="bottomLeft" activeCell="D6" sqref="D6"/>
    </sheetView>
  </sheetViews>
  <sheetFormatPr defaultColWidth="11.8333333333333" defaultRowHeight="13.5"/>
  <cols>
    <col min="1" max="1" width="9.5" style="98" customWidth="1"/>
    <col min="2" max="2" width="16.5" style="98" customWidth="1"/>
    <col min="3" max="3" width="61.5" style="98" customWidth="1"/>
    <col min="4" max="9" width="14.5" style="99" customWidth="1"/>
    <col min="10" max="16384" width="11.8333333333333" style="98"/>
  </cols>
  <sheetData>
    <row r="1" spans="1:9">
      <c r="A1" s="100" t="s">
        <v>83</v>
      </c>
      <c r="B1" s="100"/>
      <c r="C1" s="100"/>
      <c r="D1" s="101"/>
      <c r="E1" s="101"/>
      <c r="F1" s="101"/>
      <c r="G1" s="101"/>
      <c r="H1" s="101"/>
      <c r="I1" s="101"/>
    </row>
    <row r="2" ht="36" customHeight="1" spans="1:9">
      <c r="A2" s="102" t="s">
        <v>7</v>
      </c>
      <c r="B2" s="102" t="s">
        <v>47</v>
      </c>
      <c r="C2" s="102" t="s">
        <v>47</v>
      </c>
      <c r="D2" s="102" t="s">
        <v>47</v>
      </c>
      <c r="E2" s="102" t="s">
        <v>47</v>
      </c>
      <c r="F2" s="102" t="s">
        <v>47</v>
      </c>
      <c r="G2" s="102" t="s">
        <v>47</v>
      </c>
      <c r="H2" s="102" t="s">
        <v>47</v>
      </c>
      <c r="I2" s="102" t="s">
        <v>47</v>
      </c>
    </row>
    <row r="3" ht="18" customHeight="1" spans="1:9">
      <c r="A3" s="103" t="s">
        <v>23</v>
      </c>
      <c r="B3" s="103" t="s">
        <v>47</v>
      </c>
      <c r="C3" s="103" t="s">
        <v>47</v>
      </c>
      <c r="D3" s="103" t="s">
        <v>47</v>
      </c>
      <c r="E3" s="103" t="s">
        <v>47</v>
      </c>
      <c r="F3" s="104" t="s">
        <v>24</v>
      </c>
      <c r="G3" s="104" t="s">
        <v>47</v>
      </c>
      <c r="H3" s="104" t="s">
        <v>25</v>
      </c>
      <c r="I3" s="104" t="s">
        <v>47</v>
      </c>
    </row>
    <row r="4" ht="18" customHeight="1" spans="1:9">
      <c r="A4" s="32" t="s">
        <v>48</v>
      </c>
      <c r="B4" s="32" t="s">
        <v>84</v>
      </c>
      <c r="C4" s="32" t="s">
        <v>47</v>
      </c>
      <c r="D4" s="13" t="s">
        <v>85</v>
      </c>
      <c r="E4" s="13" t="s">
        <v>86</v>
      </c>
      <c r="F4" s="13" t="s">
        <v>87</v>
      </c>
      <c r="G4" s="13" t="s">
        <v>88</v>
      </c>
      <c r="H4" s="13" t="s">
        <v>89</v>
      </c>
      <c r="I4" s="13" t="s">
        <v>90</v>
      </c>
    </row>
    <row r="5" ht="18" customHeight="1" spans="1:9">
      <c r="A5" s="32" t="s">
        <v>47</v>
      </c>
      <c r="B5" s="32" t="s">
        <v>53</v>
      </c>
      <c r="C5" s="32" t="s">
        <v>54</v>
      </c>
      <c r="D5" s="13" t="s">
        <v>47</v>
      </c>
      <c r="E5" s="13" t="s">
        <v>47</v>
      </c>
      <c r="F5" s="13" t="s">
        <v>47</v>
      </c>
      <c r="G5" s="13" t="s">
        <v>47</v>
      </c>
      <c r="H5" s="13" t="s">
        <v>47</v>
      </c>
      <c r="I5" s="13" t="s">
        <v>47</v>
      </c>
    </row>
    <row r="6" ht="18" customHeight="1" spans="1:9">
      <c r="A6" s="32" t="s">
        <v>63</v>
      </c>
      <c r="B6" s="32">
        <v>1</v>
      </c>
      <c r="C6" s="32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</row>
    <row r="7" ht="16.5" customHeight="1" spans="1:9">
      <c r="A7" s="16">
        <v>1</v>
      </c>
      <c r="B7" s="17"/>
      <c r="C7" s="16" t="s">
        <v>50</v>
      </c>
      <c r="D7" s="62">
        <f>D8+D11+D14+D17</f>
        <v>4382.77</v>
      </c>
      <c r="E7" s="62">
        <v>1410.77</v>
      </c>
      <c r="F7" s="62">
        <f>F8+F11+F14+F17</f>
        <v>2972</v>
      </c>
      <c r="G7" s="105"/>
      <c r="H7" s="105"/>
      <c r="I7" s="105"/>
    </row>
    <row r="8" ht="16.5" customHeight="1" spans="1:9">
      <c r="A8" s="32">
        <v>2</v>
      </c>
      <c r="B8" s="45" t="s">
        <v>64</v>
      </c>
      <c r="C8" s="46" t="s">
        <v>65</v>
      </c>
      <c r="D8" s="47">
        <v>2310.77</v>
      </c>
      <c r="E8" s="62">
        <v>1410.77</v>
      </c>
      <c r="F8" s="62">
        <v>900</v>
      </c>
      <c r="G8" s="105"/>
      <c r="H8" s="105"/>
      <c r="I8" s="105"/>
    </row>
    <row r="9" ht="16.5" customHeight="1" spans="1:9">
      <c r="A9" s="32">
        <v>3</v>
      </c>
      <c r="B9" s="45" t="s">
        <v>66</v>
      </c>
      <c r="C9" s="45" t="s">
        <v>67</v>
      </c>
      <c r="D9" s="47">
        <v>2310.77</v>
      </c>
      <c r="E9" s="62">
        <v>1410.77</v>
      </c>
      <c r="F9" s="62">
        <v>900</v>
      </c>
      <c r="G9" s="105"/>
      <c r="H9" s="105"/>
      <c r="I9" s="105"/>
    </row>
    <row r="10" ht="16.5" customHeight="1" spans="1:9">
      <c r="A10" s="32">
        <v>4</v>
      </c>
      <c r="B10" s="45">
        <v>2010301</v>
      </c>
      <c r="C10" s="45" t="s">
        <v>68</v>
      </c>
      <c r="D10" s="47">
        <v>2310.77</v>
      </c>
      <c r="E10" s="62">
        <v>1410.77</v>
      </c>
      <c r="F10" s="62">
        <v>900</v>
      </c>
      <c r="G10" s="105"/>
      <c r="H10" s="105"/>
      <c r="I10" s="105"/>
    </row>
    <row r="11" ht="16.5" customHeight="1" spans="1:9">
      <c r="A11" s="32">
        <v>5</v>
      </c>
      <c r="B11" s="45">
        <v>204</v>
      </c>
      <c r="C11" s="46" t="s">
        <v>69</v>
      </c>
      <c r="D11" s="62">
        <v>329.7</v>
      </c>
      <c r="E11" s="105"/>
      <c r="F11" s="62">
        <v>329.7</v>
      </c>
      <c r="G11" s="105"/>
      <c r="H11" s="105"/>
      <c r="I11" s="105"/>
    </row>
    <row r="12" ht="16.5" customHeight="1" spans="1:9">
      <c r="A12" s="32">
        <v>6</v>
      </c>
      <c r="B12" s="45">
        <v>20402</v>
      </c>
      <c r="C12" s="46" t="s">
        <v>70</v>
      </c>
      <c r="D12" s="62">
        <v>329.7</v>
      </c>
      <c r="E12" s="105"/>
      <c r="F12" s="62">
        <v>329.7</v>
      </c>
      <c r="G12" s="105"/>
      <c r="H12" s="105"/>
      <c r="I12" s="105"/>
    </row>
    <row r="13" ht="16.5" customHeight="1" spans="1:9">
      <c r="A13" s="32">
        <v>7</v>
      </c>
      <c r="B13" s="45">
        <v>2040299</v>
      </c>
      <c r="C13" s="46" t="s">
        <v>71</v>
      </c>
      <c r="D13" s="62">
        <v>329.7</v>
      </c>
      <c r="E13" s="105"/>
      <c r="F13" s="62">
        <v>329.7</v>
      </c>
      <c r="G13" s="105"/>
      <c r="H13" s="105"/>
      <c r="I13" s="105"/>
    </row>
    <row r="14" ht="16.5" customHeight="1" spans="1:9">
      <c r="A14" s="32">
        <v>8</v>
      </c>
      <c r="B14" s="45">
        <v>205</v>
      </c>
      <c r="C14" s="46" t="s">
        <v>72</v>
      </c>
      <c r="D14" s="62">
        <v>395.3</v>
      </c>
      <c r="E14" s="105"/>
      <c r="F14" s="62">
        <v>395.3</v>
      </c>
      <c r="G14" s="105"/>
      <c r="H14" s="105"/>
      <c r="I14" s="105"/>
    </row>
    <row r="15" ht="16.5" customHeight="1" spans="1:9">
      <c r="A15" s="32">
        <v>9</v>
      </c>
      <c r="B15" s="45">
        <v>20502</v>
      </c>
      <c r="C15" s="46" t="s">
        <v>73</v>
      </c>
      <c r="D15" s="62">
        <v>395.3</v>
      </c>
      <c r="E15" s="105"/>
      <c r="F15" s="62">
        <v>395.3</v>
      </c>
      <c r="G15" s="105"/>
      <c r="H15" s="105"/>
      <c r="I15" s="105"/>
    </row>
    <row r="16" ht="15" spans="1:9">
      <c r="A16" s="32">
        <v>10</v>
      </c>
      <c r="B16" s="45">
        <v>2050202</v>
      </c>
      <c r="C16" s="46" t="s">
        <v>74</v>
      </c>
      <c r="D16" s="62">
        <v>395.3</v>
      </c>
      <c r="E16" s="105"/>
      <c r="F16" s="62">
        <v>395.3</v>
      </c>
      <c r="G16" s="106"/>
      <c r="H16" s="106"/>
      <c r="I16" s="106"/>
    </row>
    <row r="17" ht="15" spans="1:9">
      <c r="A17" s="32">
        <v>11</v>
      </c>
      <c r="B17" s="45" t="s">
        <v>75</v>
      </c>
      <c r="C17" s="46" t="s">
        <v>76</v>
      </c>
      <c r="D17" s="47">
        <v>1347</v>
      </c>
      <c r="E17" s="105"/>
      <c r="F17" s="47">
        <v>1347</v>
      </c>
      <c r="G17" s="106"/>
      <c r="H17" s="106"/>
      <c r="I17" s="106"/>
    </row>
    <row r="18" ht="15" spans="1:9">
      <c r="A18" s="32">
        <v>12</v>
      </c>
      <c r="B18" s="45">
        <v>21203</v>
      </c>
      <c r="C18" s="46" t="s">
        <v>77</v>
      </c>
      <c r="D18" s="47">
        <v>200</v>
      </c>
      <c r="E18" s="105"/>
      <c r="F18" s="47">
        <v>200</v>
      </c>
      <c r="G18" s="106"/>
      <c r="H18" s="106"/>
      <c r="I18" s="106"/>
    </row>
    <row r="19" ht="15" spans="1:9">
      <c r="A19" s="32">
        <v>13</v>
      </c>
      <c r="B19" s="45">
        <v>2120399</v>
      </c>
      <c r="C19" s="46" t="s">
        <v>78</v>
      </c>
      <c r="D19" s="47">
        <v>200</v>
      </c>
      <c r="E19" s="105"/>
      <c r="F19" s="47">
        <v>200</v>
      </c>
      <c r="G19" s="106"/>
      <c r="H19" s="106"/>
      <c r="I19" s="106"/>
    </row>
    <row r="20" ht="15" spans="1:9">
      <c r="A20" s="32">
        <v>14</v>
      </c>
      <c r="B20" s="45" t="s">
        <v>79</v>
      </c>
      <c r="C20" s="45" t="s">
        <v>80</v>
      </c>
      <c r="D20" s="47">
        <v>1097</v>
      </c>
      <c r="E20" s="106"/>
      <c r="F20" s="47">
        <v>1097</v>
      </c>
      <c r="G20" s="106"/>
      <c r="H20" s="106"/>
      <c r="I20" s="106"/>
    </row>
    <row r="21" ht="15" spans="1:9">
      <c r="A21" s="32">
        <v>15</v>
      </c>
      <c r="B21" s="45" t="s">
        <v>81</v>
      </c>
      <c r="C21" s="45" t="s">
        <v>80</v>
      </c>
      <c r="D21" s="47">
        <v>1097</v>
      </c>
      <c r="E21" s="106"/>
      <c r="F21" s="47">
        <v>1097</v>
      </c>
      <c r="G21" s="106"/>
      <c r="H21" s="106"/>
      <c r="I21" s="106"/>
    </row>
    <row r="22" ht="15" spans="1:9">
      <c r="A22" s="32">
        <v>16</v>
      </c>
      <c r="B22" s="69">
        <v>21299</v>
      </c>
      <c r="C22" s="69" t="s">
        <v>82</v>
      </c>
      <c r="D22" s="47">
        <v>50</v>
      </c>
      <c r="E22" s="106"/>
      <c r="F22" s="47">
        <v>50</v>
      </c>
      <c r="G22" s="106"/>
      <c r="H22" s="106"/>
      <c r="I22" s="106"/>
    </row>
    <row r="23" ht="15" spans="1:9">
      <c r="A23" s="32">
        <v>17</v>
      </c>
      <c r="B23" s="69">
        <v>2129999</v>
      </c>
      <c r="C23" s="69" t="s">
        <v>82</v>
      </c>
      <c r="D23" s="47">
        <v>50</v>
      </c>
      <c r="E23" s="106"/>
      <c r="F23" s="47">
        <v>50</v>
      </c>
      <c r="G23" s="106"/>
      <c r="H23" s="106"/>
      <c r="I23" s="106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showZeros="0" workbookViewId="0">
      <selection activeCell="B11" sqref="B11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2" t="s">
        <v>91</v>
      </c>
      <c r="B1" s="73"/>
      <c r="C1" s="74"/>
      <c r="D1" s="73"/>
    </row>
    <row r="2" ht="31.5" customHeight="1" spans="1:4">
      <c r="A2" s="75" t="s">
        <v>9</v>
      </c>
      <c r="B2" s="75"/>
      <c r="C2" s="75"/>
      <c r="D2" s="75"/>
    </row>
    <row r="3" ht="23.25" customHeight="1" spans="1:4">
      <c r="A3" s="76" t="s">
        <v>23</v>
      </c>
      <c r="B3" s="77"/>
      <c r="C3" s="78" t="s">
        <v>24</v>
      </c>
      <c r="D3" s="78" t="s">
        <v>25</v>
      </c>
    </row>
    <row r="4" s="70" customFormat="1" ht="20.1" customHeight="1" spans="1:4">
      <c r="A4" s="79" t="s">
        <v>26</v>
      </c>
      <c r="B4" s="80"/>
      <c r="C4" s="79" t="s">
        <v>27</v>
      </c>
      <c r="D4" s="80"/>
    </row>
    <row r="5" s="70" customFormat="1" ht="20.1" customHeight="1" spans="1:4">
      <c r="A5" s="81" t="s">
        <v>28</v>
      </c>
      <c r="B5" s="82" t="s">
        <v>29</v>
      </c>
      <c r="C5" s="81" t="s">
        <v>28</v>
      </c>
      <c r="D5" s="82" t="s">
        <v>29</v>
      </c>
    </row>
    <row r="6" s="71" customFormat="1" ht="20.1" customHeight="1" spans="1:4">
      <c r="A6" s="83" t="s">
        <v>30</v>
      </c>
      <c r="B6" s="84">
        <v>4382.77</v>
      </c>
      <c r="C6" s="85" t="s">
        <v>31</v>
      </c>
      <c r="D6" s="86">
        <v>1370.47</v>
      </c>
    </row>
    <row r="7" s="71" customFormat="1" ht="20.1" customHeight="1" spans="1:4">
      <c r="A7" s="87" t="s">
        <v>32</v>
      </c>
      <c r="B7" s="84"/>
      <c r="C7" s="85" t="s">
        <v>33</v>
      </c>
      <c r="D7" s="86">
        <v>40.3</v>
      </c>
    </row>
    <row r="8" s="71" customFormat="1" ht="20.1" customHeight="1" spans="1:4">
      <c r="A8" s="83" t="s">
        <v>34</v>
      </c>
      <c r="B8" s="84"/>
      <c r="C8" s="85" t="s">
        <v>35</v>
      </c>
      <c r="D8" s="86">
        <f>SUM(D9:D22)</f>
        <v>2972</v>
      </c>
    </row>
    <row r="9" s="71" customFormat="1" ht="20.1" customHeight="1" spans="1:4">
      <c r="A9" s="88"/>
      <c r="B9" s="84"/>
      <c r="C9" s="89" t="s">
        <v>37</v>
      </c>
      <c r="D9" s="86">
        <v>2972</v>
      </c>
    </row>
    <row r="10" s="71" customFormat="1" ht="20.1" customHeight="1" spans="1:4">
      <c r="A10" s="88"/>
      <c r="B10" s="84"/>
      <c r="C10" s="89"/>
      <c r="D10" s="86"/>
    </row>
    <row r="11" s="71" customFormat="1" ht="20.1" customHeight="1" spans="1:4">
      <c r="A11" s="90"/>
      <c r="B11" s="84"/>
      <c r="C11" s="89"/>
      <c r="D11" s="86"/>
    </row>
    <row r="12" s="71" customFormat="1" ht="20.1" customHeight="1" spans="1:4">
      <c r="A12" s="88"/>
      <c r="B12" s="84">
        <f>SUM(B13:B14)</f>
        <v>0</v>
      </c>
      <c r="C12" s="89"/>
      <c r="D12" s="86"/>
    </row>
    <row r="13" s="71" customFormat="1" ht="20.1" customHeight="1" spans="1:4">
      <c r="A13" s="90"/>
      <c r="B13" s="84"/>
      <c r="C13" s="89"/>
      <c r="D13" s="86"/>
    </row>
    <row r="14" s="71" customFormat="1" ht="20.1" customHeight="1" spans="1:4">
      <c r="A14" s="88"/>
      <c r="B14" s="84"/>
      <c r="C14" s="89"/>
      <c r="D14" s="86"/>
    </row>
    <row r="15" s="71" customFormat="1" ht="20.1" customHeight="1" spans="1:4">
      <c r="A15" s="88"/>
      <c r="B15" s="84"/>
      <c r="C15" s="89"/>
      <c r="D15" s="86"/>
    </row>
    <row r="16" s="71" customFormat="1" ht="20.1" customHeight="1" spans="1:4">
      <c r="A16" s="88"/>
      <c r="B16" s="84"/>
      <c r="C16" s="89"/>
      <c r="D16" s="86"/>
    </row>
    <row r="17" s="71" customFormat="1" ht="20.1" customHeight="1" spans="1:4">
      <c r="A17" s="88"/>
      <c r="B17" s="84"/>
      <c r="C17" s="89"/>
      <c r="D17" s="86"/>
    </row>
    <row r="18" s="71" customFormat="1" ht="20.1" customHeight="1" spans="1:4">
      <c r="A18" s="88"/>
      <c r="B18" s="84"/>
      <c r="C18" s="89"/>
      <c r="D18" s="86"/>
    </row>
    <row r="19" s="71" customFormat="1" ht="20.1" customHeight="1" spans="1:4">
      <c r="A19" s="88"/>
      <c r="B19" s="84"/>
      <c r="C19" s="89"/>
      <c r="D19" s="86"/>
    </row>
    <row r="20" s="71" customFormat="1" ht="18.75" customHeight="1" spans="1:4">
      <c r="A20" s="88"/>
      <c r="B20" s="84"/>
      <c r="C20" s="91"/>
      <c r="D20" s="86"/>
    </row>
    <row r="21" s="71" customFormat="1" ht="20.1" customHeight="1" spans="1:4">
      <c r="A21" s="88"/>
      <c r="B21" s="84"/>
      <c r="C21" s="85"/>
      <c r="D21" s="86"/>
    </row>
    <row r="22" s="71" customFormat="1" ht="20.1" customHeight="1" spans="1:4">
      <c r="A22" s="88"/>
      <c r="B22" s="84"/>
      <c r="C22" s="92"/>
      <c r="D22" s="86"/>
    </row>
    <row r="23" s="71" customFormat="1" ht="20.1" customHeight="1" spans="1:4">
      <c r="A23" s="88"/>
      <c r="B23" s="84"/>
      <c r="C23" s="93" t="s">
        <v>43</v>
      </c>
      <c r="D23" s="86">
        <f>SUM(D24:D32)</f>
        <v>0</v>
      </c>
    </row>
    <row r="24" s="71" customFormat="1" ht="20.1" customHeight="1" spans="1:4">
      <c r="A24" s="90"/>
      <c r="B24" s="84"/>
      <c r="C24" s="89"/>
      <c r="D24" s="94"/>
    </row>
    <row r="25" s="71" customFormat="1" ht="20.1" customHeight="1" spans="1:4">
      <c r="A25" s="90"/>
      <c r="B25" s="84"/>
      <c r="C25" s="89"/>
      <c r="D25" s="94"/>
    </row>
    <row r="26" s="71" customFormat="1" ht="20.1" customHeight="1" spans="1:4">
      <c r="A26" s="90"/>
      <c r="B26" s="84"/>
      <c r="C26" s="89"/>
      <c r="D26" s="95"/>
    </row>
    <row r="27" s="71" customFormat="1" ht="20.1" customHeight="1" spans="1:4">
      <c r="A27" s="90"/>
      <c r="B27" s="84"/>
      <c r="C27" s="89"/>
      <c r="D27" s="95"/>
    </row>
    <row r="28" s="71" customFormat="1" ht="20.1" customHeight="1" spans="1:4">
      <c r="A28" s="90"/>
      <c r="B28" s="84"/>
      <c r="C28" s="89"/>
      <c r="D28" s="95"/>
    </row>
    <row r="29" s="71" customFormat="1" ht="20.1" customHeight="1" spans="1:4">
      <c r="A29" s="90"/>
      <c r="B29" s="84"/>
      <c r="C29" s="89"/>
      <c r="D29" s="95"/>
    </row>
    <row r="30" s="71" customFormat="1" ht="20.1" customHeight="1" spans="1:4">
      <c r="A30" s="90"/>
      <c r="B30" s="84"/>
      <c r="C30" s="89"/>
      <c r="D30" s="94"/>
    </row>
    <row r="31" s="71" customFormat="1" ht="20.1" customHeight="1" spans="1:4">
      <c r="A31" s="96"/>
      <c r="B31" s="84"/>
      <c r="C31" s="89"/>
      <c r="D31" s="95"/>
    </row>
    <row r="32" s="70" customFormat="1" ht="20.1" customHeight="1" spans="1:4">
      <c r="A32" s="96"/>
      <c r="B32" s="97"/>
      <c r="C32" s="92"/>
      <c r="D32" s="94"/>
    </row>
    <row r="33" s="71" customFormat="1" ht="20.1" customHeight="1" spans="1:4">
      <c r="A33" s="81" t="s">
        <v>44</v>
      </c>
      <c r="B33" s="84">
        <f>B7+B6+B12+B15+B16+B17+B18+B19+B20+B21+B22</f>
        <v>4382.77</v>
      </c>
      <c r="C33" s="81" t="s">
        <v>45</v>
      </c>
      <c r="D33" s="86">
        <f>+D6+D7+D8+D23</f>
        <v>4382.77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1.8333333333333" defaultRowHeight="13.5" outlineLevelCol="7"/>
  <cols>
    <col min="1" max="1" width="9.5" style="31" customWidth="1"/>
    <col min="2" max="2" width="17.8333333333333" style="31" customWidth="1"/>
    <col min="3" max="3" width="43.8333333333333" style="31" customWidth="1"/>
    <col min="4" max="4" width="17.8333333333333" style="31" customWidth="1"/>
    <col min="5" max="8" width="20" style="31" customWidth="1"/>
    <col min="9" max="16384" width="11.8333333333333" style="31"/>
  </cols>
  <sheetData>
    <row r="1" spans="1:8">
      <c r="A1" s="2" t="s">
        <v>92</v>
      </c>
      <c r="B1" s="2"/>
      <c r="C1" s="2"/>
      <c r="D1" s="2"/>
      <c r="E1" s="2"/>
      <c r="F1" s="2"/>
      <c r="G1" s="2"/>
      <c r="H1" s="2"/>
    </row>
    <row r="2" ht="36.75" customHeight="1" spans="1:8">
      <c r="A2" s="8" t="s">
        <v>11</v>
      </c>
      <c r="B2" s="8" t="s">
        <v>47</v>
      </c>
      <c r="C2" s="8" t="s">
        <v>47</v>
      </c>
      <c r="D2" s="8" t="s">
        <v>47</v>
      </c>
      <c r="E2" s="8" t="s">
        <v>47</v>
      </c>
      <c r="F2" s="8" t="s">
        <v>47</v>
      </c>
      <c r="G2" s="8" t="s">
        <v>47</v>
      </c>
      <c r="H2" s="8" t="s">
        <v>47</v>
      </c>
    </row>
    <row r="3" ht="18" customHeight="1" spans="1:8">
      <c r="A3" s="10" t="s">
        <v>23</v>
      </c>
      <c r="B3" s="7" t="s">
        <v>47</v>
      </c>
      <c r="C3" s="7" t="s">
        <v>47</v>
      </c>
      <c r="D3" s="7" t="s">
        <v>47</v>
      </c>
      <c r="E3" s="7" t="s">
        <v>47</v>
      </c>
      <c r="F3" s="12" t="s">
        <v>24</v>
      </c>
      <c r="G3" s="12" t="s">
        <v>47</v>
      </c>
      <c r="H3" s="12" t="s">
        <v>25</v>
      </c>
    </row>
    <row r="4" ht="18" customHeight="1" spans="1:8">
      <c r="A4" s="32" t="s">
        <v>48</v>
      </c>
      <c r="B4" s="32" t="s">
        <v>84</v>
      </c>
      <c r="C4" s="32" t="s">
        <v>47</v>
      </c>
      <c r="D4" s="32" t="s">
        <v>50</v>
      </c>
      <c r="E4" s="32" t="s">
        <v>86</v>
      </c>
      <c r="F4" s="32" t="s">
        <v>47</v>
      </c>
      <c r="G4" s="32" t="s">
        <v>47</v>
      </c>
      <c r="H4" s="32" t="s">
        <v>87</v>
      </c>
    </row>
    <row r="5" ht="18" customHeight="1" spans="1:8">
      <c r="A5" s="32" t="s">
        <v>47</v>
      </c>
      <c r="B5" s="32" t="s">
        <v>53</v>
      </c>
      <c r="C5" s="32" t="s">
        <v>54</v>
      </c>
      <c r="D5" s="32" t="s">
        <v>47</v>
      </c>
      <c r="E5" s="32" t="s">
        <v>55</v>
      </c>
      <c r="F5" s="32" t="s">
        <v>93</v>
      </c>
      <c r="G5" s="32" t="s">
        <v>94</v>
      </c>
      <c r="H5" s="32" t="s">
        <v>47</v>
      </c>
    </row>
    <row r="6" ht="18" customHeight="1" spans="1:8">
      <c r="A6" s="32" t="s">
        <v>63</v>
      </c>
      <c r="B6" s="32">
        <v>1</v>
      </c>
      <c r="C6" s="32">
        <v>2</v>
      </c>
      <c r="D6" s="32">
        <v>3</v>
      </c>
      <c r="E6" s="32">
        <v>4</v>
      </c>
      <c r="F6" s="32">
        <v>5</v>
      </c>
      <c r="G6" s="32">
        <v>6</v>
      </c>
      <c r="H6" s="32">
        <v>7</v>
      </c>
    </row>
    <row r="7" s="68" customFormat="1" ht="16.5" customHeight="1" spans="1:8">
      <c r="A7" s="16">
        <v>1</v>
      </c>
      <c r="B7" s="16"/>
      <c r="C7" s="16" t="s">
        <v>50</v>
      </c>
      <c r="D7" s="62">
        <f>D8+D11+D14+D17</f>
        <v>4382.77</v>
      </c>
      <c r="E7" s="62">
        <f>F7+G7</f>
        <v>1410.77</v>
      </c>
      <c r="F7" s="62">
        <v>1370.47</v>
      </c>
      <c r="G7" s="62">
        <v>40.3</v>
      </c>
      <c r="H7" s="62">
        <f>H8+H11+H14+H17</f>
        <v>2972</v>
      </c>
    </row>
    <row r="8" ht="16.5" customHeight="1" spans="1:8">
      <c r="A8" s="32">
        <v>2</v>
      </c>
      <c r="B8" s="45" t="s">
        <v>64</v>
      </c>
      <c r="C8" s="46" t="s">
        <v>65</v>
      </c>
      <c r="D8" s="62">
        <v>2310.77</v>
      </c>
      <c r="E8" s="62">
        <f>F8+G8</f>
        <v>1410.77</v>
      </c>
      <c r="F8" s="62">
        <v>1370.47</v>
      </c>
      <c r="G8" s="62">
        <v>40.3</v>
      </c>
      <c r="H8" s="62">
        <v>900</v>
      </c>
    </row>
    <row r="9" ht="16.5" customHeight="1" spans="1:8">
      <c r="A9" s="32">
        <v>3</v>
      </c>
      <c r="B9" s="45" t="s">
        <v>66</v>
      </c>
      <c r="C9" s="45" t="s">
        <v>67</v>
      </c>
      <c r="D9" s="62">
        <v>2310.77</v>
      </c>
      <c r="E9" s="62">
        <f>F9+G9</f>
        <v>1410.77</v>
      </c>
      <c r="F9" s="62">
        <v>1370.47</v>
      </c>
      <c r="G9" s="62">
        <v>40.3</v>
      </c>
      <c r="H9" s="62">
        <v>900</v>
      </c>
    </row>
    <row r="10" ht="16.5" customHeight="1" spans="1:8">
      <c r="A10" s="32">
        <v>4</v>
      </c>
      <c r="B10" s="45">
        <v>2010301</v>
      </c>
      <c r="C10" s="45" t="s">
        <v>68</v>
      </c>
      <c r="D10" s="62">
        <v>2310.77</v>
      </c>
      <c r="E10" s="62">
        <f>F10+G10</f>
        <v>1410.77</v>
      </c>
      <c r="F10" s="62">
        <v>1370.47</v>
      </c>
      <c r="G10" s="62">
        <v>40.3</v>
      </c>
      <c r="H10" s="62">
        <v>900</v>
      </c>
    </row>
    <row r="11" ht="16.5" customHeight="1" spans="1:8">
      <c r="A11" s="32">
        <v>5</v>
      </c>
      <c r="B11" s="45">
        <v>204</v>
      </c>
      <c r="C11" s="46" t="s">
        <v>69</v>
      </c>
      <c r="D11" s="62">
        <v>329.7</v>
      </c>
      <c r="E11" s="21"/>
      <c r="F11" s="21"/>
      <c r="G11" s="21"/>
      <c r="H11" s="62">
        <v>329.7</v>
      </c>
    </row>
    <row r="12" ht="16.5" customHeight="1" spans="1:8">
      <c r="A12" s="32">
        <v>6</v>
      </c>
      <c r="B12" s="45">
        <v>20402</v>
      </c>
      <c r="C12" s="46" t="s">
        <v>70</v>
      </c>
      <c r="D12" s="62">
        <v>329.7</v>
      </c>
      <c r="E12" s="21"/>
      <c r="F12" s="21"/>
      <c r="G12" s="21"/>
      <c r="H12" s="62">
        <v>329.7</v>
      </c>
    </row>
    <row r="13" ht="16.5" customHeight="1" spans="1:8">
      <c r="A13" s="32">
        <v>7</v>
      </c>
      <c r="B13" s="45">
        <v>2040299</v>
      </c>
      <c r="C13" s="46" t="s">
        <v>71</v>
      </c>
      <c r="D13" s="62">
        <v>329.7</v>
      </c>
      <c r="E13" s="21"/>
      <c r="F13" s="21"/>
      <c r="G13" s="21"/>
      <c r="H13" s="62">
        <v>329.7</v>
      </c>
    </row>
    <row r="14" ht="15" spans="1:8">
      <c r="A14" s="32">
        <v>8</v>
      </c>
      <c r="B14" s="45">
        <v>205</v>
      </c>
      <c r="C14" s="46" t="s">
        <v>72</v>
      </c>
      <c r="D14" s="62">
        <v>395.3</v>
      </c>
      <c r="E14" s="69"/>
      <c r="F14" s="69"/>
      <c r="G14" s="69"/>
      <c r="H14" s="62">
        <v>395.3</v>
      </c>
    </row>
    <row r="15" ht="15" spans="1:8">
      <c r="A15" s="32">
        <v>9</v>
      </c>
      <c r="B15" s="45">
        <v>20502</v>
      </c>
      <c r="C15" s="46" t="s">
        <v>73</v>
      </c>
      <c r="D15" s="62">
        <v>395.3</v>
      </c>
      <c r="E15" s="69"/>
      <c r="F15" s="69"/>
      <c r="G15" s="69"/>
      <c r="H15" s="62">
        <v>395.3</v>
      </c>
    </row>
    <row r="16" ht="15" spans="1:8">
      <c r="A16" s="32">
        <v>10</v>
      </c>
      <c r="B16" s="45">
        <v>2050202</v>
      </c>
      <c r="C16" s="46" t="s">
        <v>74</v>
      </c>
      <c r="D16" s="62">
        <v>395.3</v>
      </c>
      <c r="E16" s="69"/>
      <c r="F16" s="69"/>
      <c r="G16" s="69"/>
      <c r="H16" s="62">
        <v>395.3</v>
      </c>
    </row>
    <row r="17" ht="15" spans="1:8">
      <c r="A17" s="32">
        <v>11</v>
      </c>
      <c r="B17" s="45" t="s">
        <v>75</v>
      </c>
      <c r="C17" s="46" t="s">
        <v>76</v>
      </c>
      <c r="D17" s="47">
        <v>1347</v>
      </c>
      <c r="E17" s="69"/>
      <c r="F17" s="69"/>
      <c r="G17" s="69"/>
      <c r="H17" s="47">
        <v>1347</v>
      </c>
    </row>
    <row r="18" ht="15" spans="1:8">
      <c r="A18" s="32">
        <v>12</v>
      </c>
      <c r="B18" s="45">
        <v>21203</v>
      </c>
      <c r="C18" s="46" t="s">
        <v>77</v>
      </c>
      <c r="D18" s="47">
        <v>200</v>
      </c>
      <c r="E18" s="69"/>
      <c r="F18" s="69"/>
      <c r="G18" s="69"/>
      <c r="H18" s="47">
        <v>200</v>
      </c>
    </row>
    <row r="19" ht="15" spans="1:8">
      <c r="A19" s="32">
        <v>13</v>
      </c>
      <c r="B19" s="45">
        <v>2120399</v>
      </c>
      <c r="C19" s="46" t="s">
        <v>78</v>
      </c>
      <c r="D19" s="47">
        <v>200</v>
      </c>
      <c r="E19" s="69"/>
      <c r="F19" s="69"/>
      <c r="G19" s="69"/>
      <c r="H19" s="47">
        <v>200</v>
      </c>
    </row>
    <row r="20" ht="15" spans="1:8">
      <c r="A20" s="32">
        <v>14</v>
      </c>
      <c r="B20" s="45" t="s">
        <v>79</v>
      </c>
      <c r="C20" s="45" t="s">
        <v>80</v>
      </c>
      <c r="D20" s="47">
        <v>1097</v>
      </c>
      <c r="E20" s="69"/>
      <c r="F20" s="69"/>
      <c r="G20" s="69"/>
      <c r="H20" s="47">
        <v>1097</v>
      </c>
    </row>
    <row r="21" ht="15" spans="1:8">
      <c r="A21" s="32">
        <v>15</v>
      </c>
      <c r="B21" s="45" t="s">
        <v>81</v>
      </c>
      <c r="C21" s="45" t="s">
        <v>80</v>
      </c>
      <c r="D21" s="47">
        <v>1097</v>
      </c>
      <c r="E21" s="69"/>
      <c r="F21" s="69"/>
      <c r="G21" s="69"/>
      <c r="H21" s="47">
        <v>1097</v>
      </c>
    </row>
    <row r="22" ht="15" spans="1:8">
      <c r="A22" s="32">
        <v>16</v>
      </c>
      <c r="B22" s="69">
        <v>21299</v>
      </c>
      <c r="C22" s="69" t="s">
        <v>82</v>
      </c>
      <c r="D22" s="47">
        <v>50</v>
      </c>
      <c r="E22" s="69"/>
      <c r="F22" s="69"/>
      <c r="G22" s="69"/>
      <c r="H22" s="47">
        <v>50</v>
      </c>
    </row>
    <row r="23" ht="15" spans="1:8">
      <c r="A23" s="32">
        <v>17</v>
      </c>
      <c r="B23" s="69">
        <v>2129999</v>
      </c>
      <c r="C23" s="69" t="s">
        <v>82</v>
      </c>
      <c r="D23" s="47">
        <v>50</v>
      </c>
      <c r="E23" s="69"/>
      <c r="F23" s="69"/>
      <c r="G23" s="69"/>
      <c r="H23" s="47">
        <v>50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workbookViewId="0">
      <pane ySplit="7" topLeftCell="A8" activePane="bottomLeft" state="frozen"/>
      <selection/>
      <selection pane="bottomLeft" activeCell="E10" sqref="E10"/>
    </sheetView>
  </sheetViews>
  <sheetFormatPr defaultColWidth="11.8333333333333" defaultRowHeight="12"/>
  <cols>
    <col min="1" max="1" width="9.5" style="50" customWidth="1"/>
    <col min="2" max="2" width="14.5" style="51" customWidth="1"/>
    <col min="3" max="3" width="24.5" style="51" customWidth="1"/>
    <col min="4" max="12" width="13.5" style="52" customWidth="1"/>
    <col min="13" max="16384" width="11.8333333333333" style="53"/>
  </cols>
  <sheetData>
    <row r="1" spans="1:12">
      <c r="A1" s="50" t="s">
        <v>95</v>
      </c>
    </row>
    <row r="2" ht="33.75" customHeight="1" spans="1:12">
      <c r="A2" s="54" t="s">
        <v>96</v>
      </c>
      <c r="B2" s="54" t="s">
        <v>47</v>
      </c>
      <c r="C2" s="54" t="s">
        <v>47</v>
      </c>
      <c r="D2" s="54" t="s">
        <v>47</v>
      </c>
      <c r="E2" s="54" t="s">
        <v>47</v>
      </c>
      <c r="F2" s="54" t="s">
        <v>47</v>
      </c>
      <c r="G2" s="54" t="s">
        <v>47</v>
      </c>
      <c r="H2" s="54" t="s">
        <v>47</v>
      </c>
      <c r="I2" s="54" t="s">
        <v>47</v>
      </c>
      <c r="J2" s="54" t="s">
        <v>47</v>
      </c>
      <c r="K2" s="54" t="s">
        <v>47</v>
      </c>
      <c r="L2" s="54" t="s">
        <v>47</v>
      </c>
    </row>
    <row r="3" ht="18" customHeight="1" spans="1:12">
      <c r="A3" s="55" t="s">
        <v>23</v>
      </c>
      <c r="B3" s="56" t="s">
        <v>47</v>
      </c>
      <c r="C3" s="56" t="s">
        <v>47</v>
      </c>
      <c r="D3" s="56" t="s">
        <v>47</v>
      </c>
      <c r="E3" s="56" t="s">
        <v>47</v>
      </c>
      <c r="F3" s="56" t="s">
        <v>47</v>
      </c>
      <c r="G3" s="56" t="s">
        <v>47</v>
      </c>
      <c r="H3" s="56" t="s">
        <v>47</v>
      </c>
      <c r="I3" s="57" t="s">
        <v>24</v>
      </c>
      <c r="J3" s="56" t="s">
        <v>47</v>
      </c>
      <c r="K3" s="57" t="s">
        <v>25</v>
      </c>
      <c r="L3" s="56" t="s">
        <v>47</v>
      </c>
    </row>
    <row r="4" ht="18" customHeight="1" spans="1:12">
      <c r="A4" s="40" t="s">
        <v>48</v>
      </c>
      <c r="B4" s="40" t="s">
        <v>53</v>
      </c>
      <c r="C4" s="40" t="s">
        <v>54</v>
      </c>
      <c r="D4" s="40" t="s">
        <v>97</v>
      </c>
      <c r="E4" s="40" t="s">
        <v>47</v>
      </c>
      <c r="F4" s="40" t="s">
        <v>47</v>
      </c>
      <c r="G4" s="40" t="s">
        <v>98</v>
      </c>
      <c r="H4" s="40" t="s">
        <v>47</v>
      </c>
      <c r="I4" s="40" t="s">
        <v>47</v>
      </c>
      <c r="J4" s="40" t="s">
        <v>47</v>
      </c>
      <c r="K4" s="40" t="s">
        <v>47</v>
      </c>
      <c r="L4" s="40" t="s">
        <v>47</v>
      </c>
    </row>
    <row r="5" s="49" customFormat="1" ht="18" customHeight="1" spans="1:12">
      <c r="A5" s="40" t="s">
        <v>47</v>
      </c>
      <c r="B5" s="40" t="s">
        <v>47</v>
      </c>
      <c r="C5" s="40" t="s">
        <v>47</v>
      </c>
      <c r="D5" s="58" t="s">
        <v>50</v>
      </c>
      <c r="E5" s="58" t="s">
        <v>86</v>
      </c>
      <c r="F5" s="58" t="s">
        <v>47</v>
      </c>
      <c r="G5" s="58" t="s">
        <v>50</v>
      </c>
      <c r="H5" s="58" t="s">
        <v>99</v>
      </c>
      <c r="I5" s="58" t="s">
        <v>100</v>
      </c>
      <c r="J5" s="58" t="s">
        <v>101</v>
      </c>
      <c r="K5" s="58" t="s">
        <v>102</v>
      </c>
      <c r="L5" s="58" t="s">
        <v>103</v>
      </c>
    </row>
    <row r="6" s="49" customFormat="1" ht="30" customHeight="1" spans="1:12">
      <c r="A6" s="40" t="s">
        <v>47</v>
      </c>
      <c r="B6" s="40" t="s">
        <v>47</v>
      </c>
      <c r="C6" s="40" t="s">
        <v>47</v>
      </c>
      <c r="D6" s="58" t="s">
        <v>47</v>
      </c>
      <c r="E6" s="58" t="s">
        <v>93</v>
      </c>
      <c r="F6" s="58" t="s">
        <v>104</v>
      </c>
      <c r="G6" s="58" t="s">
        <v>47</v>
      </c>
      <c r="H6" s="58" t="s">
        <v>47</v>
      </c>
      <c r="I6" s="58" t="s">
        <v>47</v>
      </c>
      <c r="J6" s="58" t="s">
        <v>47</v>
      </c>
      <c r="K6" s="58" t="s">
        <v>47</v>
      </c>
      <c r="L6" s="58" t="s">
        <v>47</v>
      </c>
    </row>
    <row r="7" ht="18" customHeight="1" spans="1:12">
      <c r="A7" s="40" t="s">
        <v>63</v>
      </c>
      <c r="B7" s="40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</row>
    <row r="8" ht="16.5" customHeight="1" spans="1:12">
      <c r="A8" s="59">
        <v>1</v>
      </c>
      <c r="B8" s="60"/>
      <c r="C8" s="59" t="s">
        <v>50</v>
      </c>
      <c r="D8" s="61">
        <v>1410.77</v>
      </c>
      <c r="E8" s="61">
        <v>1370.47</v>
      </c>
      <c r="F8" s="61">
        <v>40.3</v>
      </c>
      <c r="G8" s="61">
        <v>1410.77</v>
      </c>
      <c r="H8" s="61">
        <v>1410.77</v>
      </c>
      <c r="I8" s="65">
        <v>0</v>
      </c>
      <c r="J8" s="65">
        <v>0</v>
      </c>
      <c r="K8" s="65">
        <v>0</v>
      </c>
      <c r="L8" s="65">
        <v>0</v>
      </c>
    </row>
    <row r="9" ht="16.5" customHeight="1" spans="1:12">
      <c r="A9" s="66">
        <v>2</v>
      </c>
      <c r="B9" s="67" t="s">
        <v>105</v>
      </c>
      <c r="C9" s="67" t="s">
        <v>106</v>
      </c>
      <c r="D9" s="65">
        <v>1370.47</v>
      </c>
      <c r="E9" s="65">
        <v>1370.47</v>
      </c>
      <c r="F9" s="65">
        <v>0</v>
      </c>
      <c r="G9" s="65">
        <v>1370.47</v>
      </c>
      <c r="H9" s="65">
        <v>1370.47</v>
      </c>
      <c r="I9" s="65">
        <v>0</v>
      </c>
      <c r="J9" s="65">
        <v>0</v>
      </c>
      <c r="K9" s="65">
        <v>0</v>
      </c>
      <c r="L9" s="65">
        <v>0</v>
      </c>
    </row>
    <row r="10" ht="16.5" customHeight="1" spans="1:12">
      <c r="A10" s="66">
        <v>3</v>
      </c>
      <c r="B10" s="67" t="s">
        <v>107</v>
      </c>
      <c r="C10" s="67" t="s">
        <v>108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</row>
    <row r="11" ht="16.5" customHeight="1" spans="1:12">
      <c r="A11" s="66">
        <v>4</v>
      </c>
      <c r="B11" s="67" t="s">
        <v>109</v>
      </c>
      <c r="C11" s="67" t="s">
        <v>110</v>
      </c>
      <c r="D11" s="65">
        <v>8.75</v>
      </c>
      <c r="E11" s="65">
        <v>8.75</v>
      </c>
      <c r="F11" s="65">
        <v>0</v>
      </c>
      <c r="G11" s="65">
        <v>8.75</v>
      </c>
      <c r="H11" s="65">
        <v>8.75</v>
      </c>
      <c r="I11" s="65">
        <v>0</v>
      </c>
      <c r="J11" s="65">
        <v>0</v>
      </c>
      <c r="K11" s="65">
        <v>0</v>
      </c>
      <c r="L11" s="65">
        <v>0</v>
      </c>
    </row>
    <row r="12" ht="16.5" customHeight="1" spans="1:12">
      <c r="A12" s="66">
        <v>5</v>
      </c>
      <c r="B12" s="67" t="s">
        <v>111</v>
      </c>
      <c r="C12" s="67" t="s">
        <v>112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</row>
    <row r="13" ht="16.5" customHeight="1" spans="1:12">
      <c r="A13" s="66">
        <v>6</v>
      </c>
      <c r="B13" s="67" t="s">
        <v>113</v>
      </c>
      <c r="C13" s="67" t="s">
        <v>114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</row>
    <row r="14" ht="16.5" customHeight="1" spans="1:12">
      <c r="A14" s="66">
        <v>7</v>
      </c>
      <c r="B14" s="67" t="s">
        <v>115</v>
      </c>
      <c r="C14" s="67" t="s">
        <v>116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</row>
    <row r="15" ht="16.5" customHeight="1" spans="1:12">
      <c r="A15" s="66">
        <v>8</v>
      </c>
      <c r="B15" s="67" t="s">
        <v>117</v>
      </c>
      <c r="C15" s="67" t="s">
        <v>118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</row>
    <row r="16" ht="16.5" customHeight="1" spans="1:12">
      <c r="A16" s="66">
        <v>9</v>
      </c>
      <c r="B16" s="67" t="s">
        <v>119</v>
      </c>
      <c r="C16" s="67" t="s">
        <v>120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</row>
    <row r="17" ht="16.5" customHeight="1" spans="1:12">
      <c r="A17" s="66">
        <v>10</v>
      </c>
      <c r="B17" s="67" t="s">
        <v>121</v>
      </c>
      <c r="C17" s="67" t="s">
        <v>122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</row>
    <row r="18" ht="16.5" customHeight="1" spans="1:12">
      <c r="A18" s="66">
        <v>11</v>
      </c>
      <c r="B18" s="67" t="s">
        <v>123</v>
      </c>
      <c r="C18" s="67" t="s">
        <v>124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</row>
    <row r="19" ht="16.5" customHeight="1" spans="1:12">
      <c r="A19" s="66">
        <v>12</v>
      </c>
      <c r="B19" s="67" t="s">
        <v>125</v>
      </c>
      <c r="C19" s="67" t="s">
        <v>126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</row>
    <row r="20" ht="16.5" customHeight="1" spans="1:12">
      <c r="A20" s="66">
        <v>13</v>
      </c>
      <c r="B20" s="67" t="s">
        <v>127</v>
      </c>
      <c r="C20" s="67" t="s">
        <v>128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</row>
    <row r="21" ht="16.5" customHeight="1" spans="1:12">
      <c r="A21" s="66">
        <v>14</v>
      </c>
      <c r="B21" s="67" t="s">
        <v>129</v>
      </c>
      <c r="C21" s="67" t="s">
        <v>130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</row>
    <row r="22" ht="16.5" customHeight="1" spans="1:12">
      <c r="A22" s="66">
        <v>15</v>
      </c>
      <c r="B22" s="67" t="s">
        <v>131</v>
      </c>
      <c r="C22" s="67" t="s">
        <v>132</v>
      </c>
      <c r="D22" s="65">
        <v>1361.72</v>
      </c>
      <c r="E22" s="65">
        <v>1361.72</v>
      </c>
      <c r="F22" s="65">
        <v>0</v>
      </c>
      <c r="G22" s="65">
        <v>1361.72</v>
      </c>
      <c r="H22" s="65">
        <v>1361.72</v>
      </c>
      <c r="I22" s="65">
        <v>0</v>
      </c>
      <c r="J22" s="65">
        <v>0</v>
      </c>
      <c r="K22" s="65">
        <v>0</v>
      </c>
      <c r="L22" s="65">
        <v>0</v>
      </c>
    </row>
    <row r="23" ht="16.5" customHeight="1" spans="1:12">
      <c r="A23" s="66">
        <v>16</v>
      </c>
      <c r="B23" s="67" t="s">
        <v>133</v>
      </c>
      <c r="C23" s="67" t="s">
        <v>134</v>
      </c>
      <c r="D23" s="65">
        <v>37.8</v>
      </c>
      <c r="E23" s="65">
        <v>0</v>
      </c>
      <c r="F23" s="65">
        <v>37.8</v>
      </c>
      <c r="G23" s="65">
        <v>37.8</v>
      </c>
      <c r="H23" s="65">
        <v>37.8</v>
      </c>
      <c r="I23" s="65">
        <v>0</v>
      </c>
      <c r="J23" s="65">
        <v>0</v>
      </c>
      <c r="K23" s="65">
        <v>0</v>
      </c>
      <c r="L23" s="65">
        <v>0</v>
      </c>
    </row>
    <row r="24" ht="16.5" customHeight="1" spans="1:12">
      <c r="A24" s="66">
        <v>17</v>
      </c>
      <c r="B24" s="67" t="s">
        <v>135</v>
      </c>
      <c r="C24" s="67" t="s">
        <v>136</v>
      </c>
      <c r="D24" s="65">
        <v>3</v>
      </c>
      <c r="E24" s="65">
        <v>0</v>
      </c>
      <c r="F24" s="65">
        <v>3</v>
      </c>
      <c r="G24" s="65">
        <v>3</v>
      </c>
      <c r="H24" s="65">
        <v>3</v>
      </c>
      <c r="I24" s="65">
        <v>0</v>
      </c>
      <c r="J24" s="65">
        <v>0</v>
      </c>
      <c r="K24" s="65">
        <v>0</v>
      </c>
      <c r="L24" s="65">
        <v>0</v>
      </c>
    </row>
    <row r="25" ht="16.5" customHeight="1" spans="1:12">
      <c r="A25" s="66">
        <v>18</v>
      </c>
      <c r="B25" s="67" t="s">
        <v>137</v>
      </c>
      <c r="C25" s="67" t="s">
        <v>138</v>
      </c>
      <c r="D25" s="65">
        <v>5</v>
      </c>
      <c r="E25" s="65">
        <v>0</v>
      </c>
      <c r="F25" s="65">
        <v>5</v>
      </c>
      <c r="G25" s="65">
        <v>5</v>
      </c>
      <c r="H25" s="65">
        <v>5</v>
      </c>
      <c r="I25" s="65">
        <v>0</v>
      </c>
      <c r="J25" s="65">
        <v>0</v>
      </c>
      <c r="K25" s="65">
        <v>0</v>
      </c>
      <c r="L25" s="65">
        <v>0</v>
      </c>
    </row>
    <row r="26" ht="16.5" customHeight="1" spans="1:12">
      <c r="A26" s="66">
        <v>19</v>
      </c>
      <c r="B26" s="67" t="s">
        <v>139</v>
      </c>
      <c r="C26" s="67" t="s">
        <v>140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</row>
    <row r="27" ht="16.5" customHeight="1" spans="1:12">
      <c r="A27" s="66">
        <v>20</v>
      </c>
      <c r="B27" s="67" t="s">
        <v>141</v>
      </c>
      <c r="C27" s="67" t="s">
        <v>142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</row>
    <row r="28" ht="16.5" customHeight="1" spans="1:12">
      <c r="A28" s="66">
        <v>21</v>
      </c>
      <c r="B28" s="67" t="s">
        <v>143</v>
      </c>
      <c r="C28" s="67" t="s">
        <v>144</v>
      </c>
      <c r="D28" s="65">
        <v>2</v>
      </c>
      <c r="E28" s="65">
        <v>0</v>
      </c>
      <c r="F28" s="65">
        <v>2</v>
      </c>
      <c r="G28" s="65">
        <v>2</v>
      </c>
      <c r="H28" s="65">
        <v>2</v>
      </c>
      <c r="I28" s="65">
        <v>0</v>
      </c>
      <c r="J28" s="65">
        <v>0</v>
      </c>
      <c r="K28" s="65">
        <v>0</v>
      </c>
      <c r="L28" s="65">
        <v>0</v>
      </c>
    </row>
    <row r="29" ht="16.5" customHeight="1" spans="1:12">
      <c r="A29" s="66">
        <v>22</v>
      </c>
      <c r="B29" s="67" t="s">
        <v>145</v>
      </c>
      <c r="C29" s="67" t="s">
        <v>146</v>
      </c>
      <c r="D29" s="65">
        <v>5.29</v>
      </c>
      <c r="E29" s="65">
        <v>0</v>
      </c>
      <c r="F29" s="65">
        <v>5.29</v>
      </c>
      <c r="G29" s="65">
        <v>5.29</v>
      </c>
      <c r="H29" s="65">
        <v>5.29</v>
      </c>
      <c r="I29" s="65">
        <v>0</v>
      </c>
      <c r="J29" s="65">
        <v>0</v>
      </c>
      <c r="K29" s="65">
        <v>0</v>
      </c>
      <c r="L29" s="65">
        <v>0</v>
      </c>
    </row>
    <row r="30" ht="16.5" customHeight="1" spans="1:12">
      <c r="A30" s="66">
        <v>23</v>
      </c>
      <c r="B30" s="67" t="s">
        <v>147</v>
      </c>
      <c r="C30" s="67" t="s">
        <v>148</v>
      </c>
      <c r="D30" s="65">
        <v>4</v>
      </c>
      <c r="E30" s="65">
        <v>0</v>
      </c>
      <c r="F30" s="65">
        <v>4</v>
      </c>
      <c r="G30" s="65">
        <v>4</v>
      </c>
      <c r="H30" s="65">
        <v>4</v>
      </c>
      <c r="I30" s="65">
        <v>0</v>
      </c>
      <c r="J30" s="65">
        <v>0</v>
      </c>
      <c r="K30" s="65">
        <v>0</v>
      </c>
      <c r="L30" s="65">
        <v>0</v>
      </c>
    </row>
    <row r="31" ht="16.5" customHeight="1" spans="1:12">
      <c r="A31" s="66">
        <v>24</v>
      </c>
      <c r="B31" s="67" t="s">
        <v>149</v>
      </c>
      <c r="C31" s="67" t="s">
        <v>150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</row>
    <row r="32" ht="16.5" customHeight="1" spans="1:12">
      <c r="A32" s="66">
        <v>25</v>
      </c>
      <c r="B32" s="67" t="s">
        <v>151</v>
      </c>
      <c r="C32" s="67" t="s">
        <v>152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</row>
    <row r="33" ht="16.5" customHeight="1" spans="1:12">
      <c r="A33" s="66">
        <v>26</v>
      </c>
      <c r="B33" s="67" t="s">
        <v>153</v>
      </c>
      <c r="C33" s="67" t="s">
        <v>154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</row>
    <row r="34" ht="16.5" customHeight="1" spans="1:12">
      <c r="A34" s="66">
        <v>27</v>
      </c>
      <c r="B34" s="67" t="s">
        <v>155</v>
      </c>
      <c r="C34" s="67" t="s">
        <v>156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</row>
    <row r="35" ht="16.5" customHeight="1" spans="1:12">
      <c r="A35" s="66">
        <v>28</v>
      </c>
      <c r="B35" s="67" t="s">
        <v>157</v>
      </c>
      <c r="C35" s="67" t="s">
        <v>158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</row>
    <row r="36" ht="16.5" customHeight="1" spans="1:12">
      <c r="A36" s="66">
        <v>29</v>
      </c>
      <c r="B36" s="67" t="s">
        <v>159</v>
      </c>
      <c r="C36" s="67" t="s">
        <v>160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</row>
    <row r="37" ht="16.5" customHeight="1" spans="1:12">
      <c r="A37" s="66">
        <v>30</v>
      </c>
      <c r="B37" s="67" t="s">
        <v>161</v>
      </c>
      <c r="C37" s="67" t="s">
        <v>162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</row>
    <row r="38" spans="1:12">
      <c r="A38" s="66">
        <v>31</v>
      </c>
      <c r="B38" s="67" t="s">
        <v>163</v>
      </c>
      <c r="C38" s="67" t="s">
        <v>164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</row>
    <row r="39" spans="1:12">
      <c r="A39" s="66">
        <v>32</v>
      </c>
      <c r="B39" s="67" t="s">
        <v>165</v>
      </c>
      <c r="C39" s="67" t="s">
        <v>166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</row>
    <row r="40" spans="1:12">
      <c r="A40" s="66">
        <v>33</v>
      </c>
      <c r="B40" s="67" t="s">
        <v>167</v>
      </c>
      <c r="C40" s="67" t="s">
        <v>168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</row>
    <row r="41" spans="1:12">
      <c r="A41" s="66">
        <v>34</v>
      </c>
      <c r="B41" s="67" t="s">
        <v>169</v>
      </c>
      <c r="C41" s="67" t="s">
        <v>170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</row>
    <row r="42" spans="1:12">
      <c r="A42" s="66">
        <v>35</v>
      </c>
      <c r="B42" s="67" t="s">
        <v>171</v>
      </c>
      <c r="C42" s="67" t="s">
        <v>172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</row>
    <row r="43" spans="1:12">
      <c r="A43" s="66">
        <v>36</v>
      </c>
      <c r="B43" s="67" t="s">
        <v>173</v>
      </c>
      <c r="C43" s="67" t="s">
        <v>174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</row>
    <row r="44" spans="1:12">
      <c r="A44" s="66">
        <v>37</v>
      </c>
      <c r="B44" s="67" t="s">
        <v>175</v>
      </c>
      <c r="C44" s="67" t="s">
        <v>176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</row>
    <row r="45" spans="1:12">
      <c r="A45" s="66">
        <v>38</v>
      </c>
      <c r="B45" s="67" t="s">
        <v>177</v>
      </c>
      <c r="C45" s="67" t="s">
        <v>178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</row>
    <row r="46" spans="1:12">
      <c r="A46" s="66">
        <v>39</v>
      </c>
      <c r="B46" s="67" t="s">
        <v>179</v>
      </c>
      <c r="C46" s="67" t="s">
        <v>180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</row>
    <row r="47" spans="1:12">
      <c r="A47" s="66">
        <v>40</v>
      </c>
      <c r="B47" s="67" t="s">
        <v>181</v>
      </c>
      <c r="C47" s="67" t="s">
        <v>182</v>
      </c>
      <c r="D47" s="65">
        <v>16.01</v>
      </c>
      <c r="E47" s="65">
        <v>0</v>
      </c>
      <c r="F47" s="65">
        <v>16.01</v>
      </c>
      <c r="G47" s="65">
        <v>16.01</v>
      </c>
      <c r="H47" s="65">
        <v>16.01</v>
      </c>
      <c r="I47" s="65">
        <v>0</v>
      </c>
      <c r="J47" s="65">
        <v>0</v>
      </c>
      <c r="K47" s="65">
        <v>0</v>
      </c>
      <c r="L47" s="65">
        <v>0</v>
      </c>
    </row>
    <row r="48" spans="1:12">
      <c r="A48" s="66">
        <v>41</v>
      </c>
      <c r="B48" s="67" t="s">
        <v>183</v>
      </c>
      <c r="C48" s="67" t="s">
        <v>184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</row>
    <row r="49" spans="1:12">
      <c r="A49" s="66">
        <v>42</v>
      </c>
      <c r="B49" s="67" t="s">
        <v>185</v>
      </c>
      <c r="C49" s="67" t="s">
        <v>186</v>
      </c>
      <c r="D49" s="65">
        <v>2.5</v>
      </c>
      <c r="E49" s="65">
        <v>0</v>
      </c>
      <c r="F49" s="65">
        <v>2.5</v>
      </c>
      <c r="G49" s="65">
        <v>2.5</v>
      </c>
      <c r="H49" s="65">
        <v>2.5</v>
      </c>
      <c r="I49" s="65">
        <v>0</v>
      </c>
      <c r="J49" s="65">
        <v>0</v>
      </c>
      <c r="K49" s="65">
        <v>0</v>
      </c>
      <c r="L49" s="65">
        <v>0</v>
      </c>
    </row>
    <row r="50" spans="1:12">
      <c r="A50" s="66">
        <v>43</v>
      </c>
      <c r="B50" s="67" t="s">
        <v>187</v>
      </c>
      <c r="C50" s="67" t="s">
        <v>188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</row>
    <row r="51" spans="1:12">
      <c r="A51" s="66">
        <v>44</v>
      </c>
      <c r="B51" s="67" t="s">
        <v>189</v>
      </c>
      <c r="C51" s="67" t="s">
        <v>190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</row>
    <row r="52" spans="1:12">
      <c r="A52" s="66">
        <v>45</v>
      </c>
      <c r="B52" s="67" t="s">
        <v>191</v>
      </c>
      <c r="C52" s="67" t="s">
        <v>192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</row>
    <row r="53" spans="1:12">
      <c r="A53" s="66">
        <v>46</v>
      </c>
      <c r="B53" s="67" t="s">
        <v>193</v>
      </c>
      <c r="C53" s="67" t="s">
        <v>194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</row>
    <row r="54" spans="1:12">
      <c r="A54" s="66">
        <v>47</v>
      </c>
      <c r="B54" s="67" t="s">
        <v>195</v>
      </c>
      <c r="C54" s="67" t="s">
        <v>196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</row>
    <row r="55" spans="1:12">
      <c r="A55" s="66">
        <v>48</v>
      </c>
      <c r="B55" s="67" t="s">
        <v>197</v>
      </c>
      <c r="C55" s="67" t="s">
        <v>198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</row>
    <row r="56" spans="1:12">
      <c r="A56" s="66">
        <v>49</v>
      </c>
      <c r="B56" s="67" t="s">
        <v>199</v>
      </c>
      <c r="C56" s="67" t="s">
        <v>200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</row>
    <row r="57" spans="1:12">
      <c r="A57" s="66">
        <v>50</v>
      </c>
      <c r="B57" s="67" t="s">
        <v>201</v>
      </c>
      <c r="C57" s="67" t="s">
        <v>202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</row>
    <row r="58" spans="1:12">
      <c r="A58" s="66">
        <v>51</v>
      </c>
      <c r="B58" s="67" t="s">
        <v>203</v>
      </c>
      <c r="C58" s="67" t="s">
        <v>204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</row>
    <row r="59" spans="1:12">
      <c r="A59" s="66">
        <v>52</v>
      </c>
      <c r="B59" s="67" t="s">
        <v>205</v>
      </c>
      <c r="C59" s="67" t="s">
        <v>206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</row>
    <row r="60" spans="1:12">
      <c r="A60" s="66">
        <v>53</v>
      </c>
      <c r="B60" s="67" t="s">
        <v>207</v>
      </c>
      <c r="C60" s="67" t="s">
        <v>208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</row>
    <row r="61" spans="1:12">
      <c r="A61" s="66">
        <v>54</v>
      </c>
      <c r="B61" s="67" t="s">
        <v>209</v>
      </c>
      <c r="C61" s="67" t="s">
        <v>210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</row>
    <row r="62" spans="1:12">
      <c r="A62" s="66">
        <v>55</v>
      </c>
      <c r="B62" s="67" t="s">
        <v>211</v>
      </c>
      <c r="C62" s="67" t="s">
        <v>212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</row>
    <row r="63" spans="1:12">
      <c r="A63" s="66">
        <v>56</v>
      </c>
      <c r="B63" s="67" t="s">
        <v>213</v>
      </c>
      <c r="C63" s="67" t="s">
        <v>214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</row>
    <row r="64" spans="1:12">
      <c r="A64" s="66">
        <v>57</v>
      </c>
      <c r="B64" s="67" t="s">
        <v>215</v>
      </c>
      <c r="C64" s="67" t="s">
        <v>216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</row>
    <row r="65" spans="1:12">
      <c r="A65" s="66">
        <v>58</v>
      </c>
      <c r="B65" s="67" t="s">
        <v>217</v>
      </c>
      <c r="C65" s="67" t="s">
        <v>218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</row>
    <row r="66" spans="1:12">
      <c r="A66" s="66">
        <v>59</v>
      </c>
      <c r="B66" s="67" t="s">
        <v>219</v>
      </c>
      <c r="C66" s="67" t="s">
        <v>220</v>
      </c>
      <c r="D66" s="65">
        <v>2.5</v>
      </c>
      <c r="E66" s="65">
        <v>0</v>
      </c>
      <c r="F66" s="65">
        <v>2.5</v>
      </c>
      <c r="G66" s="65">
        <v>2.5</v>
      </c>
      <c r="H66" s="65">
        <v>2.5</v>
      </c>
      <c r="I66" s="65">
        <v>0</v>
      </c>
      <c r="J66" s="65">
        <v>0</v>
      </c>
      <c r="K66" s="65">
        <v>0</v>
      </c>
      <c r="L66" s="65">
        <v>0</v>
      </c>
    </row>
    <row r="67" spans="1:12">
      <c r="A67" s="66">
        <v>60</v>
      </c>
      <c r="B67" s="67" t="s">
        <v>221</v>
      </c>
      <c r="C67" s="67" t="s">
        <v>222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</row>
    <row r="68" spans="1:12">
      <c r="A68" s="66">
        <v>61</v>
      </c>
      <c r="B68" s="67" t="s">
        <v>223</v>
      </c>
      <c r="C68" s="67" t="s">
        <v>224</v>
      </c>
      <c r="D68" s="65">
        <v>2.5</v>
      </c>
      <c r="E68" s="65">
        <v>0</v>
      </c>
      <c r="F68" s="65">
        <v>2.5</v>
      </c>
      <c r="G68" s="65">
        <v>2</v>
      </c>
      <c r="H68" s="65">
        <v>2.5</v>
      </c>
      <c r="I68" s="65">
        <v>0</v>
      </c>
      <c r="J68" s="65">
        <v>0</v>
      </c>
      <c r="K68" s="65">
        <v>0</v>
      </c>
      <c r="L68" s="65">
        <v>0</v>
      </c>
    </row>
    <row r="69" spans="1:12">
      <c r="A69" s="66">
        <v>62</v>
      </c>
      <c r="B69" s="67" t="s">
        <v>225</v>
      </c>
      <c r="C69" s="67" t="s">
        <v>226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</row>
    <row r="70" spans="1:12">
      <c r="A70" s="66">
        <v>63</v>
      </c>
      <c r="B70" s="67" t="s">
        <v>227</v>
      </c>
      <c r="C70" s="67" t="s">
        <v>228</v>
      </c>
      <c r="D70" s="65">
        <v>0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</row>
    <row r="71" spans="1:12">
      <c r="A71" s="66">
        <v>64</v>
      </c>
      <c r="B71" s="67" t="s">
        <v>229</v>
      </c>
      <c r="C71" s="67" t="s">
        <v>230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</row>
    <row r="72" spans="1:12">
      <c r="A72" s="66">
        <v>65</v>
      </c>
      <c r="B72" s="67" t="s">
        <v>231</v>
      </c>
      <c r="C72" s="67" t="s">
        <v>232</v>
      </c>
      <c r="D72" s="65">
        <v>0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</row>
    <row r="73" spans="1:12">
      <c r="A73" s="66">
        <v>66</v>
      </c>
      <c r="B73" s="67" t="s">
        <v>233</v>
      </c>
      <c r="C73" s="67" t="s">
        <v>234</v>
      </c>
      <c r="D73" s="65">
        <v>0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</row>
    <row r="74" spans="1:12">
      <c r="A74" s="66">
        <v>67</v>
      </c>
      <c r="B74" s="67" t="s">
        <v>235</v>
      </c>
      <c r="C74" s="67" t="s">
        <v>236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</row>
    <row r="75" spans="1:12">
      <c r="A75" s="66">
        <v>68</v>
      </c>
      <c r="B75" s="67" t="s">
        <v>237</v>
      </c>
      <c r="C75" s="67" t="s">
        <v>238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</row>
    <row r="76" spans="1:12">
      <c r="A76" s="66">
        <v>69</v>
      </c>
      <c r="B76" s="67" t="s">
        <v>239</v>
      </c>
      <c r="C76" s="67" t="s">
        <v>240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</row>
    <row r="77" spans="1:12">
      <c r="A77" s="66">
        <v>70</v>
      </c>
      <c r="B77" s="67" t="s">
        <v>241</v>
      </c>
      <c r="C77" s="67" t="s">
        <v>242</v>
      </c>
      <c r="D77" s="65">
        <v>0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</row>
    <row r="78" spans="1:12">
      <c r="A78" s="66">
        <v>71</v>
      </c>
      <c r="B78" s="67" t="s">
        <v>243</v>
      </c>
      <c r="C78" s="67" t="s">
        <v>244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</row>
    <row r="79" spans="1:12">
      <c r="A79" s="66">
        <v>72</v>
      </c>
      <c r="B79" s="67" t="s">
        <v>245</v>
      </c>
      <c r="C79" s="67" t="s">
        <v>246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</row>
    <row r="80" spans="1:12">
      <c r="A80" s="66">
        <v>73</v>
      </c>
      <c r="B80" s="67" t="s">
        <v>247</v>
      </c>
      <c r="C80" s="67" t="s">
        <v>248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</row>
    <row r="81" spans="1:12">
      <c r="A81" s="66">
        <v>74</v>
      </c>
      <c r="B81" s="67" t="s">
        <v>249</v>
      </c>
      <c r="C81" s="67" t="s">
        <v>250</v>
      </c>
      <c r="D81" s="65"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</row>
    <row r="82" spans="1:12">
      <c r="A82" s="66">
        <v>75</v>
      </c>
      <c r="B82" s="67" t="s">
        <v>251</v>
      </c>
      <c r="C82" s="67" t="s">
        <v>252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550694444444444" bottom="0.314583333333333" header="0.31496062992126" footer="0.31496062992126"/>
  <pageSetup paperSize="9" scale="73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8" activePane="bottomLeft" state="frozen"/>
      <selection/>
      <selection pane="bottomLeft" activeCell="J23" sqref="J23"/>
    </sheetView>
  </sheetViews>
  <sheetFormatPr defaultColWidth="11.8333333333333" defaultRowHeight="12"/>
  <cols>
    <col min="1" max="1" width="9.5" style="50" customWidth="1"/>
    <col min="2" max="2" width="14.5" style="51" customWidth="1"/>
    <col min="3" max="3" width="43.8333333333333" style="51" customWidth="1"/>
    <col min="4" max="12" width="13.5" style="52" customWidth="1"/>
    <col min="13" max="16384" width="11.8333333333333" style="53"/>
  </cols>
  <sheetData>
    <row r="1" spans="1:12">
      <c r="A1" s="50" t="s">
        <v>253</v>
      </c>
    </row>
    <row r="2" ht="33.75" customHeight="1" spans="1:12">
      <c r="A2" s="54" t="s">
        <v>254</v>
      </c>
      <c r="B2" s="54" t="s">
        <v>47</v>
      </c>
      <c r="C2" s="54" t="s">
        <v>47</v>
      </c>
      <c r="D2" s="54" t="s">
        <v>47</v>
      </c>
      <c r="E2" s="54" t="s">
        <v>47</v>
      </c>
      <c r="F2" s="54" t="s">
        <v>47</v>
      </c>
      <c r="G2" s="54" t="s">
        <v>47</v>
      </c>
      <c r="H2" s="54" t="s">
        <v>47</v>
      </c>
      <c r="I2" s="54" t="s">
        <v>47</v>
      </c>
      <c r="J2" s="54" t="s">
        <v>47</v>
      </c>
      <c r="K2" s="54" t="s">
        <v>47</v>
      </c>
      <c r="L2" s="54" t="s">
        <v>47</v>
      </c>
    </row>
    <row r="3" ht="18" customHeight="1" spans="1:12">
      <c r="A3" s="55" t="s">
        <v>23</v>
      </c>
      <c r="B3" s="56" t="s">
        <v>47</v>
      </c>
      <c r="C3" s="56" t="s">
        <v>47</v>
      </c>
      <c r="D3" s="56" t="s">
        <v>47</v>
      </c>
      <c r="E3" s="56" t="s">
        <v>47</v>
      </c>
      <c r="F3" s="56" t="s">
        <v>47</v>
      </c>
      <c r="G3" s="56" t="s">
        <v>47</v>
      </c>
      <c r="H3" s="56" t="s">
        <v>47</v>
      </c>
      <c r="I3" s="57" t="s">
        <v>24</v>
      </c>
      <c r="J3" s="56" t="s">
        <v>47</v>
      </c>
      <c r="K3" s="57" t="s">
        <v>25</v>
      </c>
      <c r="L3" s="56" t="s">
        <v>47</v>
      </c>
    </row>
    <row r="4" ht="18" customHeight="1" spans="1:12">
      <c r="A4" s="40" t="s">
        <v>48</v>
      </c>
      <c r="B4" s="40" t="s">
        <v>53</v>
      </c>
      <c r="C4" s="40" t="s">
        <v>54</v>
      </c>
      <c r="D4" s="40" t="s">
        <v>97</v>
      </c>
      <c r="E4" s="40" t="s">
        <v>47</v>
      </c>
      <c r="F4" s="40" t="s">
        <v>47</v>
      </c>
      <c r="G4" s="40" t="s">
        <v>98</v>
      </c>
      <c r="H4" s="40" t="s">
        <v>47</v>
      </c>
      <c r="I4" s="40" t="s">
        <v>47</v>
      </c>
      <c r="J4" s="40" t="s">
        <v>47</v>
      </c>
      <c r="K4" s="40" t="s">
        <v>47</v>
      </c>
      <c r="L4" s="40" t="s">
        <v>47</v>
      </c>
    </row>
    <row r="5" s="49" customFormat="1" ht="18" customHeight="1" spans="1:12">
      <c r="A5" s="40" t="s">
        <v>47</v>
      </c>
      <c r="B5" s="40" t="s">
        <v>47</v>
      </c>
      <c r="C5" s="40" t="s">
        <v>47</v>
      </c>
      <c r="D5" s="58" t="s">
        <v>50</v>
      </c>
      <c r="E5" s="58" t="s">
        <v>86</v>
      </c>
      <c r="F5" s="58" t="s">
        <v>47</v>
      </c>
      <c r="G5" s="58" t="s">
        <v>50</v>
      </c>
      <c r="H5" s="58" t="s">
        <v>99</v>
      </c>
      <c r="I5" s="58" t="s">
        <v>100</v>
      </c>
      <c r="J5" s="58" t="s">
        <v>101</v>
      </c>
      <c r="K5" s="58" t="s">
        <v>102</v>
      </c>
      <c r="L5" s="58" t="s">
        <v>103</v>
      </c>
    </row>
    <row r="6" s="49" customFormat="1" ht="30" customHeight="1" spans="1:12">
      <c r="A6" s="40" t="s">
        <v>47</v>
      </c>
      <c r="B6" s="40" t="s">
        <v>47</v>
      </c>
      <c r="C6" s="40" t="s">
        <v>47</v>
      </c>
      <c r="D6" s="58" t="s">
        <v>47</v>
      </c>
      <c r="E6" s="58" t="s">
        <v>93</v>
      </c>
      <c r="F6" s="58" t="s">
        <v>104</v>
      </c>
      <c r="G6" s="58" t="s">
        <v>47</v>
      </c>
      <c r="H6" s="58" t="s">
        <v>47</v>
      </c>
      <c r="I6" s="58" t="s">
        <v>47</v>
      </c>
      <c r="J6" s="58" t="s">
        <v>47</v>
      </c>
      <c r="K6" s="58" t="s">
        <v>47</v>
      </c>
      <c r="L6" s="58" t="s">
        <v>47</v>
      </c>
    </row>
    <row r="7" ht="18" customHeight="1" spans="1:12">
      <c r="A7" s="40" t="s">
        <v>63</v>
      </c>
      <c r="B7" s="40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</row>
    <row r="8" ht="16.5" customHeight="1" spans="1:12">
      <c r="A8" s="59">
        <v>1</v>
      </c>
      <c r="B8" s="60"/>
      <c r="C8" s="60" t="s">
        <v>50</v>
      </c>
      <c r="D8" s="61">
        <v>1410.77</v>
      </c>
      <c r="E8" s="61">
        <v>1370.47</v>
      </c>
      <c r="F8" s="61">
        <v>40.3</v>
      </c>
      <c r="G8" s="61">
        <v>1410.77</v>
      </c>
      <c r="H8" s="61">
        <v>1410.77</v>
      </c>
      <c r="I8" s="62">
        <v>0</v>
      </c>
      <c r="J8" s="62">
        <v>0</v>
      </c>
      <c r="K8" s="62">
        <v>0</v>
      </c>
      <c r="L8" s="62">
        <v>0</v>
      </c>
    </row>
    <row r="9" ht="16.5" customHeight="1" spans="1:12">
      <c r="A9" s="63">
        <v>2</v>
      </c>
      <c r="B9" s="45" t="s">
        <v>255</v>
      </c>
      <c r="C9" s="46" t="s">
        <v>256</v>
      </c>
      <c r="D9" s="62">
        <v>1370.47</v>
      </c>
      <c r="E9" s="62">
        <f>E10+E11+E12+E13</f>
        <v>1370.47</v>
      </c>
      <c r="F9" s="62">
        <v>0</v>
      </c>
      <c r="G9" s="64">
        <f t="shared" ref="E9:H9" si="0">G10+G11+G12+G13</f>
        <v>1370.47</v>
      </c>
      <c r="H9" s="64">
        <f t="shared" si="0"/>
        <v>1370.47</v>
      </c>
      <c r="I9" s="62">
        <v>0</v>
      </c>
      <c r="J9" s="62">
        <v>0</v>
      </c>
      <c r="K9" s="62">
        <v>0</v>
      </c>
      <c r="L9" s="62">
        <v>0</v>
      </c>
    </row>
    <row r="10" ht="16.5" customHeight="1" spans="1:12">
      <c r="A10" s="63">
        <v>3</v>
      </c>
      <c r="B10" s="45" t="s">
        <v>257</v>
      </c>
      <c r="C10" s="46" t="s">
        <v>258</v>
      </c>
      <c r="D10" s="62">
        <v>8.75</v>
      </c>
      <c r="E10" s="62">
        <v>8.75</v>
      </c>
      <c r="F10" s="62">
        <v>0</v>
      </c>
      <c r="G10" s="62">
        <v>8.75</v>
      </c>
      <c r="H10" s="62">
        <v>8.75</v>
      </c>
      <c r="I10" s="62">
        <v>0</v>
      </c>
      <c r="J10" s="62">
        <v>0</v>
      </c>
      <c r="K10" s="62">
        <v>0</v>
      </c>
      <c r="L10" s="62">
        <v>0</v>
      </c>
    </row>
    <row r="11" ht="16.5" customHeight="1" spans="1:12">
      <c r="A11" s="63">
        <v>4</v>
      </c>
      <c r="B11" s="45" t="s">
        <v>259</v>
      </c>
      <c r="C11" s="46" t="s">
        <v>260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</row>
    <row r="12" ht="16.5" customHeight="1" spans="1:12">
      <c r="A12" s="63">
        <v>5</v>
      </c>
      <c r="B12" s="45" t="s">
        <v>261</v>
      </c>
      <c r="C12" s="46" t="s">
        <v>128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</row>
    <row r="13" ht="16.5" customHeight="1" spans="1:12">
      <c r="A13" s="63">
        <v>6</v>
      </c>
      <c r="B13" s="45" t="s">
        <v>262</v>
      </c>
      <c r="C13" s="45" t="s">
        <v>132</v>
      </c>
      <c r="D13" s="62">
        <v>1361.72</v>
      </c>
      <c r="E13" s="62">
        <v>1361.72</v>
      </c>
      <c r="F13" s="62">
        <v>0</v>
      </c>
      <c r="G13" s="62">
        <v>1361.72</v>
      </c>
      <c r="H13" s="62">
        <v>1361.72</v>
      </c>
      <c r="I13" s="62">
        <v>0</v>
      </c>
      <c r="J13" s="62">
        <v>0</v>
      </c>
      <c r="K13" s="62">
        <v>0</v>
      </c>
      <c r="L13" s="62">
        <v>0</v>
      </c>
    </row>
    <row r="14" ht="16.5" customHeight="1" spans="1:12">
      <c r="A14" s="63">
        <v>7</v>
      </c>
      <c r="B14" s="45" t="s">
        <v>263</v>
      </c>
      <c r="C14" s="45" t="s">
        <v>264</v>
      </c>
      <c r="D14" s="62">
        <v>37.8</v>
      </c>
      <c r="E14" s="62">
        <v>0</v>
      </c>
      <c r="F14" s="62">
        <v>37.8</v>
      </c>
      <c r="G14" s="62">
        <v>37.8</v>
      </c>
      <c r="H14" s="62">
        <v>37.8</v>
      </c>
      <c r="I14" s="62">
        <v>0</v>
      </c>
      <c r="J14" s="62">
        <v>0</v>
      </c>
      <c r="K14" s="62">
        <v>0</v>
      </c>
      <c r="L14" s="62">
        <v>0</v>
      </c>
    </row>
    <row r="15" ht="16.5" customHeight="1" spans="1:12">
      <c r="A15" s="63">
        <v>8</v>
      </c>
      <c r="B15" s="45" t="s">
        <v>265</v>
      </c>
      <c r="C15" s="46" t="s">
        <v>266</v>
      </c>
      <c r="D15" s="62">
        <v>35.3</v>
      </c>
      <c r="E15" s="62">
        <v>0</v>
      </c>
      <c r="F15" s="62">
        <v>35.3</v>
      </c>
      <c r="G15" s="62">
        <v>35.3</v>
      </c>
      <c r="H15" s="62">
        <v>35.3</v>
      </c>
      <c r="I15" s="62">
        <v>0</v>
      </c>
      <c r="J15" s="62">
        <v>0</v>
      </c>
      <c r="K15" s="62">
        <v>0</v>
      </c>
      <c r="L15" s="62">
        <v>0</v>
      </c>
    </row>
    <row r="16" ht="16.5" customHeight="1" spans="1:12">
      <c r="A16" s="63">
        <v>9</v>
      </c>
      <c r="B16" s="45" t="s">
        <v>267</v>
      </c>
      <c r="C16" s="45" t="s">
        <v>166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</row>
    <row r="17" ht="16.5" customHeight="1" spans="1:12">
      <c r="A17" s="63">
        <v>10</v>
      </c>
      <c r="B17" s="45" t="s">
        <v>268</v>
      </c>
      <c r="C17" s="45" t="s">
        <v>168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</row>
    <row r="18" ht="16.5" customHeight="1" spans="1:12">
      <c r="A18" s="63">
        <v>11</v>
      </c>
      <c r="B18" s="45" t="s">
        <v>269</v>
      </c>
      <c r="C18" s="45" t="s">
        <v>270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</row>
    <row r="19" ht="16.5" customHeight="1" spans="1:12">
      <c r="A19" s="63">
        <v>12</v>
      </c>
      <c r="B19" s="45" t="s">
        <v>271</v>
      </c>
      <c r="C19" s="45" t="s">
        <v>180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</row>
    <row r="20" ht="16.5" customHeight="1" spans="1:12">
      <c r="A20" s="63">
        <v>13</v>
      </c>
      <c r="B20" s="45" t="s">
        <v>272</v>
      </c>
      <c r="C20" s="45" t="s">
        <v>170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</row>
    <row r="21" ht="16.5" customHeight="1" spans="1:12">
      <c r="A21" s="63">
        <v>14</v>
      </c>
      <c r="B21" s="45" t="s">
        <v>273</v>
      </c>
      <c r="C21" s="45" t="s">
        <v>156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</row>
    <row r="22" ht="16.5" customHeight="1" spans="1:12">
      <c r="A22" s="63">
        <v>15</v>
      </c>
      <c r="B22" s="45" t="s">
        <v>274</v>
      </c>
      <c r="C22" s="45" t="s">
        <v>275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</row>
    <row r="23" ht="16.5" customHeight="1" spans="1:12">
      <c r="A23" s="63">
        <v>16</v>
      </c>
      <c r="B23" s="45" t="s">
        <v>276</v>
      </c>
      <c r="C23" s="45" t="s">
        <v>277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</row>
    <row r="24" ht="16.5" customHeight="1" spans="1:12">
      <c r="A24" s="63">
        <v>17</v>
      </c>
      <c r="B24" s="45" t="s">
        <v>278</v>
      </c>
      <c r="C24" s="46" t="s">
        <v>186</v>
      </c>
      <c r="D24" s="62">
        <v>2.5</v>
      </c>
      <c r="E24" s="62">
        <v>0</v>
      </c>
      <c r="F24" s="62">
        <v>2.5</v>
      </c>
      <c r="G24" s="62">
        <v>2.5</v>
      </c>
      <c r="H24" s="62">
        <v>2.5</v>
      </c>
      <c r="I24" s="62">
        <v>0</v>
      </c>
      <c r="J24" s="62">
        <v>0</v>
      </c>
      <c r="K24" s="62">
        <v>0</v>
      </c>
      <c r="L24" s="62">
        <v>0</v>
      </c>
    </row>
    <row r="25" ht="16.5" customHeight="1" spans="1:12">
      <c r="A25" s="63">
        <v>18</v>
      </c>
      <c r="B25" s="45" t="s">
        <v>279</v>
      </c>
      <c r="C25" s="45" t="s">
        <v>162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</row>
    <row r="26" ht="16.5" customHeight="1" spans="1:12">
      <c r="A26" s="63">
        <v>19</v>
      </c>
      <c r="B26" s="45" t="s">
        <v>280</v>
      </c>
      <c r="C26" s="45" t="s">
        <v>192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</row>
    <row r="27" ht="16.5" customHeight="1" spans="1:12">
      <c r="A27" s="63">
        <v>20</v>
      </c>
      <c r="B27" s="45" t="s">
        <v>281</v>
      </c>
      <c r="C27" s="45" t="s">
        <v>282</v>
      </c>
      <c r="D27" s="62">
        <v>2.5</v>
      </c>
      <c r="E27" s="62">
        <v>0</v>
      </c>
      <c r="F27" s="62">
        <v>2.5</v>
      </c>
      <c r="G27" s="62">
        <v>2.5</v>
      </c>
      <c r="H27" s="62">
        <v>2.5</v>
      </c>
      <c r="I27" s="62">
        <v>0</v>
      </c>
      <c r="J27" s="62">
        <v>0</v>
      </c>
      <c r="K27" s="62">
        <v>0</v>
      </c>
      <c r="L27" s="62">
        <v>0</v>
      </c>
    </row>
    <row r="28" ht="16.5" customHeight="1" spans="1:12">
      <c r="A28" s="63">
        <v>21</v>
      </c>
      <c r="B28" s="45" t="s">
        <v>283</v>
      </c>
      <c r="C28" s="45" t="s">
        <v>222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</row>
    <row r="29" ht="16.5" customHeight="1" spans="1:12">
      <c r="A29" s="63">
        <v>22</v>
      </c>
      <c r="B29" s="45" t="s">
        <v>284</v>
      </c>
      <c r="C29" s="45" t="s">
        <v>228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</row>
    <row r="30" ht="16.5" customHeight="1" spans="1:12">
      <c r="A30" s="63">
        <v>23</v>
      </c>
      <c r="B30" s="45" t="s">
        <v>285</v>
      </c>
      <c r="C30" s="45" t="s">
        <v>244</v>
      </c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</row>
    <row r="31" ht="16.5" customHeight="1" spans="1:12">
      <c r="A31" s="63">
        <v>24</v>
      </c>
      <c r="B31" s="45" t="s">
        <v>286</v>
      </c>
      <c r="C31" s="45" t="s">
        <v>287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</row>
    <row r="32" ht="16.5" customHeight="1" spans="1:12">
      <c r="A32" s="63">
        <v>25</v>
      </c>
      <c r="B32" s="45" t="s">
        <v>288</v>
      </c>
      <c r="C32" s="46" t="s">
        <v>289</v>
      </c>
      <c r="D32" s="62">
        <v>2.5</v>
      </c>
      <c r="E32" s="62">
        <v>0</v>
      </c>
      <c r="F32" s="62">
        <v>2.5</v>
      </c>
      <c r="G32" s="62">
        <v>2.5</v>
      </c>
      <c r="H32" s="62">
        <v>2.5</v>
      </c>
      <c r="I32" s="62">
        <v>0</v>
      </c>
      <c r="J32" s="62">
        <v>0</v>
      </c>
      <c r="K32" s="62">
        <v>0</v>
      </c>
      <c r="L32" s="62">
        <v>0</v>
      </c>
    </row>
    <row r="33" ht="16.5" customHeight="1" spans="1:12">
      <c r="A33" s="63">
        <v>26</v>
      </c>
      <c r="B33" s="45" t="s">
        <v>290</v>
      </c>
      <c r="C33" s="45" t="s">
        <v>230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</row>
    <row r="34" ht="16.5" customHeight="1" spans="1:12">
      <c r="A34" s="63">
        <v>27</v>
      </c>
      <c r="B34" s="45" t="s">
        <v>291</v>
      </c>
      <c r="C34" s="45" t="s">
        <v>252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</row>
    <row r="35" ht="16.5" customHeight="1" spans="1:12">
      <c r="A35" s="63">
        <v>28</v>
      </c>
      <c r="B35" s="45" t="s">
        <v>292</v>
      </c>
      <c r="C35" s="45" t="s">
        <v>293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</row>
    <row r="36" ht="16.5" customHeight="1" spans="1:12">
      <c r="A36" s="63">
        <v>29</v>
      </c>
      <c r="B36" s="45" t="s">
        <v>294</v>
      </c>
      <c r="C36" s="45" t="s">
        <v>222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</row>
    <row r="37" ht="16.5" customHeight="1" spans="1:12">
      <c r="A37" s="63">
        <v>30</v>
      </c>
      <c r="B37" s="45" t="s">
        <v>295</v>
      </c>
      <c r="C37" s="45" t="s">
        <v>228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</row>
    <row r="38" ht="15" spans="1:12">
      <c r="A38" s="63">
        <v>31</v>
      </c>
      <c r="B38" s="45" t="s">
        <v>296</v>
      </c>
      <c r="C38" s="45" t="s">
        <v>244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</row>
    <row r="39" ht="15" spans="1:12">
      <c r="A39" s="63">
        <v>32</v>
      </c>
      <c r="B39" s="45" t="s">
        <v>297</v>
      </c>
      <c r="C39" s="45" t="s">
        <v>289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</row>
    <row r="40" ht="15" spans="1:12">
      <c r="A40" s="63">
        <v>33</v>
      </c>
      <c r="B40" s="45" t="s">
        <v>298</v>
      </c>
      <c r="C40" s="45" t="s">
        <v>230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</row>
    <row r="41" ht="15" spans="1:12">
      <c r="A41" s="63">
        <v>34</v>
      </c>
      <c r="B41" s="45" t="s">
        <v>299</v>
      </c>
      <c r="C41" s="45" t="s">
        <v>252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</row>
    <row r="42" ht="15" spans="1:12">
      <c r="A42" s="63">
        <v>35</v>
      </c>
      <c r="B42" s="45" t="s">
        <v>300</v>
      </c>
      <c r="C42" s="45" t="s">
        <v>301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</row>
    <row r="43" ht="15" spans="1:12">
      <c r="A43" s="63">
        <v>36</v>
      </c>
      <c r="B43" s="45" t="s">
        <v>302</v>
      </c>
      <c r="C43" s="45" t="s">
        <v>106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</row>
    <row r="44" ht="15" spans="1:12">
      <c r="A44" s="63">
        <v>37</v>
      </c>
      <c r="B44" s="45" t="s">
        <v>303</v>
      </c>
      <c r="C44" s="45" t="s">
        <v>134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</row>
    <row r="45" ht="15" spans="1:12">
      <c r="A45" s="63">
        <v>38</v>
      </c>
      <c r="B45" s="45" t="s">
        <v>304</v>
      </c>
      <c r="C45" s="45" t="s">
        <v>305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</row>
    <row r="46" ht="15" spans="1:12">
      <c r="A46" s="63">
        <v>39</v>
      </c>
      <c r="B46" s="45" t="s">
        <v>306</v>
      </c>
      <c r="C46" s="45" t="s">
        <v>307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</row>
    <row r="47" ht="15" spans="1:12">
      <c r="A47" s="63">
        <v>40</v>
      </c>
      <c r="B47" s="45" t="s">
        <v>308</v>
      </c>
      <c r="C47" s="45" t="s">
        <v>309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</row>
    <row r="48" ht="15" spans="1:12">
      <c r="A48" s="63">
        <v>41</v>
      </c>
      <c r="B48" s="45" t="s">
        <v>310</v>
      </c>
      <c r="C48" s="45" t="s">
        <v>244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</row>
    <row r="49" ht="15" spans="1:12">
      <c r="A49" s="63">
        <v>42</v>
      </c>
      <c r="B49" s="45" t="s">
        <v>311</v>
      </c>
      <c r="C49" s="45" t="s">
        <v>312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</row>
    <row r="50" ht="15" spans="1:12">
      <c r="A50" s="63">
        <v>43</v>
      </c>
      <c r="B50" s="45" t="s">
        <v>313</v>
      </c>
      <c r="C50" s="45" t="s">
        <v>244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</row>
    <row r="51" ht="15" spans="1:12">
      <c r="A51" s="63">
        <v>44</v>
      </c>
      <c r="B51" s="45" t="s">
        <v>314</v>
      </c>
      <c r="C51" s="45" t="s">
        <v>315</v>
      </c>
      <c r="D51" s="62">
        <v>0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</row>
    <row r="52" ht="15" spans="1:12">
      <c r="A52" s="63">
        <v>45</v>
      </c>
      <c r="B52" s="45" t="s">
        <v>316</v>
      </c>
      <c r="C52" s="45" t="s">
        <v>317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</row>
    <row r="53" ht="15" spans="1:12">
      <c r="A53" s="63">
        <v>46</v>
      </c>
      <c r="B53" s="45" t="s">
        <v>318</v>
      </c>
      <c r="C53" s="45" t="s">
        <v>319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</row>
    <row r="54" ht="15" spans="1:12">
      <c r="A54" s="63">
        <v>47</v>
      </c>
      <c r="B54" s="45" t="s">
        <v>320</v>
      </c>
      <c r="C54" s="45" t="s">
        <v>321</v>
      </c>
      <c r="D54" s="62">
        <v>0</v>
      </c>
      <c r="E54" s="62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</row>
    <row r="55" ht="15" spans="1:12">
      <c r="A55" s="63">
        <v>48</v>
      </c>
      <c r="B55" s="45" t="s">
        <v>322</v>
      </c>
      <c r="C55" s="45" t="s">
        <v>323</v>
      </c>
      <c r="D55" s="62">
        <v>0</v>
      </c>
      <c r="E55" s="62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</row>
    <row r="56" ht="15" spans="1:12">
      <c r="A56" s="63">
        <v>49</v>
      </c>
      <c r="B56" s="45" t="s">
        <v>324</v>
      </c>
      <c r="C56" s="45" t="s">
        <v>325</v>
      </c>
      <c r="D56" s="62">
        <v>0</v>
      </c>
      <c r="E56" s="62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</row>
    <row r="57" ht="15" spans="1:12">
      <c r="A57" s="63">
        <v>50</v>
      </c>
      <c r="B57" s="45" t="s">
        <v>326</v>
      </c>
      <c r="C57" s="45" t="s">
        <v>327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</row>
    <row r="58" ht="15" spans="1:12">
      <c r="A58" s="63">
        <v>51</v>
      </c>
      <c r="B58" s="45" t="s">
        <v>328</v>
      </c>
      <c r="C58" s="45" t="s">
        <v>329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</row>
    <row r="59" ht="15" spans="1:12">
      <c r="A59" s="63">
        <v>52</v>
      </c>
      <c r="B59" s="45" t="s">
        <v>330</v>
      </c>
      <c r="C59" s="45" t="s">
        <v>321</v>
      </c>
      <c r="D59" s="62">
        <v>0</v>
      </c>
      <c r="E59" s="62">
        <v>0</v>
      </c>
      <c r="F59" s="62">
        <v>0</v>
      </c>
      <c r="G59" s="62">
        <v>0</v>
      </c>
      <c r="H59" s="62">
        <v>0</v>
      </c>
      <c r="I59" s="62">
        <v>0</v>
      </c>
      <c r="J59" s="62">
        <v>0</v>
      </c>
      <c r="K59" s="62">
        <v>0</v>
      </c>
      <c r="L59" s="62">
        <v>0</v>
      </c>
    </row>
    <row r="60" ht="15" spans="1:12">
      <c r="A60" s="63">
        <v>53</v>
      </c>
      <c r="B60" s="45" t="s">
        <v>331</v>
      </c>
      <c r="C60" s="45" t="s">
        <v>194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</row>
    <row r="61" ht="15" spans="1:12">
      <c r="A61" s="63">
        <v>54</v>
      </c>
      <c r="B61" s="45" t="s">
        <v>332</v>
      </c>
      <c r="C61" s="45" t="s">
        <v>333</v>
      </c>
      <c r="D61" s="62">
        <v>0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</row>
    <row r="62" ht="15" spans="1:12">
      <c r="A62" s="63">
        <v>55</v>
      </c>
      <c r="B62" s="45" t="s">
        <v>334</v>
      </c>
      <c r="C62" s="45" t="s">
        <v>210</v>
      </c>
      <c r="D62" s="62">
        <v>0</v>
      </c>
      <c r="E62" s="62">
        <v>0</v>
      </c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</row>
    <row r="63" ht="15" spans="1:12">
      <c r="A63" s="63">
        <v>56</v>
      </c>
      <c r="B63" s="45" t="s">
        <v>335</v>
      </c>
      <c r="C63" s="45" t="s">
        <v>214</v>
      </c>
      <c r="D63" s="62">
        <v>0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</row>
    <row r="64" ht="15" spans="1:12">
      <c r="A64" s="63">
        <v>57</v>
      </c>
      <c r="B64" s="45" t="s">
        <v>336</v>
      </c>
      <c r="C64" s="45" t="s">
        <v>337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</row>
    <row r="65" ht="15" spans="1:12">
      <c r="A65" s="63">
        <v>58</v>
      </c>
      <c r="B65" s="45" t="s">
        <v>338</v>
      </c>
      <c r="C65" s="45" t="s">
        <v>339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</row>
    <row r="66" ht="15" spans="1:12">
      <c r="A66" s="63">
        <v>59</v>
      </c>
      <c r="B66" s="45" t="s">
        <v>340</v>
      </c>
      <c r="C66" s="45" t="s">
        <v>341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</row>
    <row r="67" ht="15" spans="1:12">
      <c r="A67" s="63">
        <v>60</v>
      </c>
      <c r="B67" s="45" t="s">
        <v>342</v>
      </c>
      <c r="C67" s="45" t="s">
        <v>343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</row>
    <row r="68" ht="15" spans="1:12">
      <c r="A68" s="63">
        <v>61</v>
      </c>
      <c r="B68" s="45" t="s">
        <v>344</v>
      </c>
      <c r="C68" s="45" t="s">
        <v>345</v>
      </c>
      <c r="D68" s="62">
        <v>0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</row>
    <row r="69" ht="15" spans="1:12">
      <c r="A69" s="63">
        <v>62</v>
      </c>
      <c r="B69" s="45" t="s">
        <v>346</v>
      </c>
      <c r="C69" s="45" t="s">
        <v>347</v>
      </c>
      <c r="D69" s="62">
        <v>0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</row>
    <row r="70" ht="15" spans="1:12">
      <c r="A70" s="63">
        <v>63</v>
      </c>
      <c r="B70" s="45" t="s">
        <v>348</v>
      </c>
      <c r="C70" s="45" t="s">
        <v>349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</row>
    <row r="71" ht="15" spans="1:12">
      <c r="A71" s="63">
        <v>64</v>
      </c>
      <c r="B71" s="45" t="s">
        <v>350</v>
      </c>
      <c r="C71" s="45" t="s">
        <v>351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</row>
    <row r="72" ht="15" spans="1:12">
      <c r="A72" s="63">
        <v>65</v>
      </c>
      <c r="B72" s="45" t="s">
        <v>352</v>
      </c>
      <c r="C72" s="45" t="s">
        <v>353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</row>
    <row r="73" ht="15" spans="1:12">
      <c r="A73" s="63">
        <v>66</v>
      </c>
      <c r="B73" s="45" t="s">
        <v>354</v>
      </c>
      <c r="C73" s="45" t="s">
        <v>355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</row>
    <row r="74" ht="15" spans="1:12">
      <c r="A74" s="63">
        <v>67</v>
      </c>
      <c r="B74" s="45" t="s">
        <v>356</v>
      </c>
      <c r="C74" s="45" t="s">
        <v>357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</row>
    <row r="75" ht="15" spans="1:12">
      <c r="A75" s="63">
        <v>68</v>
      </c>
      <c r="B75" s="45" t="s">
        <v>358</v>
      </c>
      <c r="C75" s="45" t="s">
        <v>359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</row>
    <row r="76" ht="15" spans="1:12">
      <c r="A76" s="63">
        <v>69</v>
      </c>
      <c r="B76" s="45" t="s">
        <v>360</v>
      </c>
      <c r="C76" s="45" t="s">
        <v>361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</row>
    <row r="77" ht="15" spans="1:12">
      <c r="A77" s="63">
        <v>70</v>
      </c>
      <c r="B77" s="45" t="s">
        <v>362</v>
      </c>
      <c r="C77" s="45" t="s">
        <v>363</v>
      </c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</row>
    <row r="78" ht="15" spans="1:12">
      <c r="A78" s="63">
        <v>71</v>
      </c>
      <c r="B78" s="45" t="s">
        <v>364</v>
      </c>
      <c r="C78" s="45" t="s">
        <v>365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</row>
    <row r="79" ht="15" spans="1:12">
      <c r="A79" s="63">
        <v>72</v>
      </c>
      <c r="B79" s="45" t="s">
        <v>366</v>
      </c>
      <c r="C79" s="45" t="s">
        <v>367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</row>
    <row r="80" ht="15" spans="1:12">
      <c r="A80" s="63">
        <v>73</v>
      </c>
      <c r="B80" s="45" t="s">
        <v>368</v>
      </c>
      <c r="C80" s="45" t="s">
        <v>369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</row>
    <row r="81" ht="15" spans="1:12">
      <c r="A81" s="63">
        <v>74</v>
      </c>
      <c r="B81" s="45" t="s">
        <v>370</v>
      </c>
      <c r="C81" s="45" t="s">
        <v>371</v>
      </c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</row>
    <row r="82" ht="15" spans="1:12">
      <c r="A82" s="63">
        <v>75</v>
      </c>
      <c r="B82" s="45" t="s">
        <v>372</v>
      </c>
      <c r="C82" s="45" t="s">
        <v>373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</row>
    <row r="83" ht="15" spans="1:12">
      <c r="A83" s="63">
        <v>76</v>
      </c>
      <c r="B83" s="45" t="s">
        <v>374</v>
      </c>
      <c r="C83" s="45" t="s">
        <v>375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</row>
    <row r="84" ht="15" spans="1:12">
      <c r="A84" s="63">
        <v>77</v>
      </c>
      <c r="B84" s="45" t="s">
        <v>376</v>
      </c>
      <c r="C84" s="45" t="s">
        <v>377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</row>
    <row r="85" ht="15" spans="1:12">
      <c r="A85" s="63">
        <v>78</v>
      </c>
      <c r="B85" s="45" t="s">
        <v>378</v>
      </c>
      <c r="C85" s="45" t="s">
        <v>379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</row>
    <row r="86" ht="15" spans="1:12">
      <c r="A86" s="63">
        <v>79</v>
      </c>
      <c r="B86" s="45" t="s">
        <v>380</v>
      </c>
      <c r="C86" s="45" t="s">
        <v>381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</row>
    <row r="87" ht="15" spans="1:12">
      <c r="A87" s="63">
        <v>80</v>
      </c>
      <c r="B87" s="45" t="s">
        <v>382</v>
      </c>
      <c r="C87" s="45" t="s">
        <v>383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</row>
    <row r="88" ht="15" spans="1:12">
      <c r="A88" s="63">
        <v>81</v>
      </c>
      <c r="B88" s="45" t="s">
        <v>384</v>
      </c>
      <c r="C88" s="45" t="s">
        <v>385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</row>
    <row r="89" ht="15" spans="1:12">
      <c r="A89" s="63">
        <v>82</v>
      </c>
      <c r="B89" s="45" t="s">
        <v>386</v>
      </c>
      <c r="C89" s="45" t="s">
        <v>387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</row>
    <row r="90" ht="15" spans="1:12">
      <c r="A90" s="63">
        <v>83</v>
      </c>
      <c r="B90" s="45" t="s">
        <v>388</v>
      </c>
      <c r="C90" s="45" t="s">
        <v>389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</row>
    <row r="91" ht="15" spans="1:12">
      <c r="A91" s="63">
        <v>84</v>
      </c>
      <c r="B91" s="45" t="s">
        <v>390</v>
      </c>
      <c r="C91" s="45" t="s">
        <v>391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</row>
    <row r="92" ht="15" spans="1:12">
      <c r="A92" s="63">
        <v>85</v>
      </c>
      <c r="B92" s="45" t="s">
        <v>392</v>
      </c>
      <c r="C92" s="45" t="s">
        <v>385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.0388888888888889" right="0" top="0.275" bottom="0.196527777777778" header="0.31496062992126" footer="0.31496062992126"/>
  <pageSetup paperSize="9" scale="54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1.8333333333333" defaultRowHeight="13.5" outlineLevelCol="5"/>
  <cols>
    <col min="1" max="1" width="9.5" style="31" customWidth="1"/>
    <col min="2" max="2" width="15.1666666666667" style="31" customWidth="1"/>
    <col min="3" max="3" width="59.3333333333333" style="31" customWidth="1"/>
    <col min="4" max="6" width="26.1666666666667" style="31" customWidth="1"/>
    <col min="7" max="16384" width="11.8333333333333" style="31"/>
  </cols>
  <sheetData>
    <row r="1" spans="1:6">
      <c r="A1" s="2" t="s">
        <v>393</v>
      </c>
      <c r="B1" s="2"/>
      <c r="C1" s="2"/>
      <c r="D1" s="2"/>
      <c r="E1" s="2"/>
      <c r="F1" s="2"/>
    </row>
    <row r="2" ht="32.25" customHeight="1" spans="1:6">
      <c r="A2" s="8" t="s">
        <v>17</v>
      </c>
      <c r="B2" s="8" t="s">
        <v>47</v>
      </c>
      <c r="C2" s="8" t="s">
        <v>47</v>
      </c>
      <c r="D2" s="8" t="s">
        <v>47</v>
      </c>
      <c r="E2" s="8" t="s">
        <v>47</v>
      </c>
      <c r="F2" s="8" t="s">
        <v>47</v>
      </c>
    </row>
    <row r="3" ht="18" customHeight="1" spans="1:6">
      <c r="A3" s="10" t="s">
        <v>23</v>
      </c>
      <c r="B3" s="7" t="s">
        <v>47</v>
      </c>
      <c r="C3" s="7" t="s">
        <v>47</v>
      </c>
      <c r="D3" s="7" t="s">
        <v>47</v>
      </c>
      <c r="E3" s="12" t="s">
        <v>24</v>
      </c>
      <c r="F3" s="12" t="s">
        <v>25</v>
      </c>
    </row>
    <row r="4" ht="18" customHeight="1" spans="1:6">
      <c r="A4" s="32" t="s">
        <v>48</v>
      </c>
      <c r="B4" s="32" t="s">
        <v>84</v>
      </c>
      <c r="C4" s="32" t="s">
        <v>47</v>
      </c>
      <c r="D4" s="32" t="s">
        <v>50</v>
      </c>
      <c r="E4" s="32" t="s">
        <v>86</v>
      </c>
      <c r="F4" s="32" t="s">
        <v>87</v>
      </c>
    </row>
    <row r="5" ht="18" customHeight="1" spans="1:6">
      <c r="A5" s="32" t="s">
        <v>63</v>
      </c>
      <c r="B5" s="32" t="s">
        <v>53</v>
      </c>
      <c r="C5" s="32" t="s">
        <v>54</v>
      </c>
      <c r="D5" s="32" t="s">
        <v>47</v>
      </c>
      <c r="E5" s="32" t="s">
        <v>47</v>
      </c>
      <c r="F5" s="32" t="s">
        <v>47</v>
      </c>
    </row>
    <row r="6" ht="18" customHeight="1" spans="1:6">
      <c r="A6" s="32" t="s">
        <v>63</v>
      </c>
      <c r="B6" s="32">
        <v>1</v>
      </c>
      <c r="C6" s="32">
        <v>2</v>
      </c>
      <c r="D6" s="32">
        <v>3</v>
      </c>
      <c r="E6" s="32">
        <v>4</v>
      </c>
      <c r="F6" s="32">
        <v>5</v>
      </c>
    </row>
    <row r="7" ht="16.5" customHeight="1" spans="1:6">
      <c r="A7" s="16">
        <v>1</v>
      </c>
      <c r="B7" s="21"/>
      <c r="C7" s="16" t="s">
        <v>50</v>
      </c>
      <c r="D7" s="21"/>
      <c r="E7" s="21"/>
      <c r="F7" s="21"/>
    </row>
    <row r="8" ht="16.5" customHeight="1" spans="1:6">
      <c r="A8" s="16">
        <v>2</v>
      </c>
      <c r="B8" s="45"/>
      <c r="C8" s="46"/>
      <c r="D8" s="47"/>
      <c r="E8" s="47"/>
      <c r="F8" s="47"/>
    </row>
    <row r="9" ht="16.5" customHeight="1" spans="1:6">
      <c r="A9" s="16">
        <v>3</v>
      </c>
      <c r="B9" s="48"/>
      <c r="C9" s="46"/>
      <c r="D9" s="47"/>
      <c r="E9" s="47"/>
      <c r="F9" s="47"/>
    </row>
    <row r="10" ht="16.5" customHeight="1" spans="1:6">
      <c r="A10" s="16">
        <v>4</v>
      </c>
      <c r="B10" s="45"/>
      <c r="C10" s="46"/>
      <c r="D10" s="47"/>
      <c r="E10" s="47"/>
      <c r="F10" s="47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J12" sqref="J12"/>
    </sheetView>
  </sheetViews>
  <sheetFormatPr defaultColWidth="11.8333333333333" defaultRowHeight="15" outlineLevelCol="5"/>
  <cols>
    <col min="1" max="1" width="9.5" style="34" customWidth="1"/>
    <col min="2" max="2" width="14.1666666666667" style="34" customWidth="1"/>
    <col min="3" max="3" width="30.6666666666667" style="34" customWidth="1"/>
    <col min="4" max="5" width="19.3333333333333" style="34" customWidth="1"/>
    <col min="6" max="6" width="19.3333333333333" style="35" customWidth="1"/>
    <col min="7" max="16384" width="11.8333333333333" style="34"/>
  </cols>
  <sheetData>
    <row r="1" ht="19.5" customHeight="1" spans="1:6">
      <c r="A1" s="36" t="s">
        <v>394</v>
      </c>
    </row>
    <row r="2" ht="39.75" customHeight="1" spans="1:6">
      <c r="A2" s="37" t="s">
        <v>19</v>
      </c>
      <c r="B2" s="37" t="s">
        <v>47</v>
      </c>
      <c r="C2" s="37" t="s">
        <v>47</v>
      </c>
      <c r="D2" s="37" t="s">
        <v>47</v>
      </c>
      <c r="E2" s="37" t="s">
        <v>47</v>
      </c>
      <c r="F2" s="37" t="s">
        <v>47</v>
      </c>
    </row>
    <row r="3" ht="27.75" customHeight="1" spans="1:6">
      <c r="A3" s="38" t="s">
        <v>23</v>
      </c>
      <c r="B3" s="38" t="s">
        <v>47</v>
      </c>
      <c r="C3" s="38" t="s">
        <v>47</v>
      </c>
      <c r="D3" s="38" t="s">
        <v>47</v>
      </c>
      <c r="E3" s="39" t="s">
        <v>24</v>
      </c>
      <c r="F3" s="39" t="s">
        <v>25</v>
      </c>
    </row>
    <row r="4" ht="18" customHeight="1" spans="1:6">
      <c r="A4" s="40" t="s">
        <v>48</v>
      </c>
      <c r="B4" s="40" t="s">
        <v>84</v>
      </c>
      <c r="C4" s="40" t="s">
        <v>47</v>
      </c>
      <c r="D4" s="40" t="s">
        <v>50</v>
      </c>
      <c r="E4" s="40" t="s">
        <v>86</v>
      </c>
      <c r="F4" s="40" t="s">
        <v>87</v>
      </c>
    </row>
    <row r="5" ht="18" customHeight="1" spans="1:6">
      <c r="A5" s="40" t="s">
        <v>47</v>
      </c>
      <c r="B5" s="40" t="s">
        <v>53</v>
      </c>
      <c r="C5" s="40" t="s">
        <v>54</v>
      </c>
      <c r="D5" s="40" t="s">
        <v>47</v>
      </c>
      <c r="E5" s="40" t="s">
        <v>47</v>
      </c>
      <c r="F5" s="40" t="s">
        <v>47</v>
      </c>
    </row>
    <row r="6" ht="18" customHeight="1" spans="1:6">
      <c r="A6" s="40" t="s">
        <v>63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</row>
    <row r="7" ht="16.5" customHeight="1" spans="1:6">
      <c r="A7" s="41">
        <v>1</v>
      </c>
      <c r="B7" s="41"/>
      <c r="C7" s="41"/>
      <c r="D7" s="41"/>
      <c r="E7" s="41"/>
      <c r="F7" s="42"/>
    </row>
    <row r="8" ht="16.5" customHeight="1" spans="1:6">
      <c r="A8" s="41">
        <v>2</v>
      </c>
      <c r="B8" s="41"/>
      <c r="C8" s="41"/>
      <c r="D8" s="41"/>
      <c r="E8" s="41"/>
      <c r="F8" s="42"/>
    </row>
    <row r="9" ht="16.5" customHeight="1" spans="1:6">
      <c r="A9" s="41">
        <v>3</v>
      </c>
      <c r="B9" s="41"/>
      <c r="C9" s="41"/>
      <c r="D9" s="41"/>
      <c r="E9" s="41"/>
      <c r="F9" s="42"/>
    </row>
    <row r="10" ht="16.5" customHeight="1" spans="1:6">
      <c r="A10" s="41">
        <v>4</v>
      </c>
      <c r="B10" s="41"/>
      <c r="C10" s="41"/>
      <c r="D10" s="41"/>
      <c r="E10" s="41"/>
      <c r="F10" s="42"/>
    </row>
    <row r="11" ht="16.5" customHeight="1" spans="1:6">
      <c r="A11" s="41">
        <v>5</v>
      </c>
      <c r="B11" s="41"/>
      <c r="C11" s="41"/>
      <c r="D11" s="41"/>
      <c r="E11" s="41"/>
      <c r="F11" s="42"/>
    </row>
    <row r="12" ht="16.5" customHeight="1" spans="1:6">
      <c r="A12" s="41">
        <v>6</v>
      </c>
      <c r="B12" s="41"/>
      <c r="C12" s="41"/>
      <c r="D12" s="41"/>
      <c r="E12" s="41"/>
      <c r="F12" s="42"/>
    </row>
    <row r="13" spans="1:6">
      <c r="A13" s="43"/>
      <c r="B13" s="43"/>
      <c r="C13" s="43"/>
      <c r="D13" s="43"/>
      <c r="E13" s="43"/>
      <c r="F13" s="4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I14" sqref="I14"/>
    </sheetView>
  </sheetViews>
  <sheetFormatPr defaultColWidth="11.8333333333333" defaultRowHeight="13.5" outlineLevelCol="5"/>
  <cols>
    <col min="1" max="1" width="9.5" style="31" customWidth="1"/>
    <col min="2" max="2" width="42.6666666666667" style="31" customWidth="1"/>
    <col min="3" max="6" width="19.1666666666667" style="31" customWidth="1"/>
    <col min="7" max="16384" width="11.8333333333333" style="31"/>
  </cols>
  <sheetData>
    <row r="1" spans="1:6">
      <c r="A1" s="2" t="s">
        <v>395</v>
      </c>
      <c r="B1" s="2"/>
      <c r="C1" s="2"/>
      <c r="D1" s="2"/>
      <c r="E1" s="2"/>
      <c r="F1" s="2"/>
    </row>
    <row r="2" ht="32.25" customHeight="1" spans="1:6">
      <c r="A2" s="8" t="s">
        <v>21</v>
      </c>
      <c r="B2" s="8" t="s">
        <v>47</v>
      </c>
      <c r="C2" s="8" t="s">
        <v>47</v>
      </c>
      <c r="D2" s="8" t="s">
        <v>47</v>
      </c>
      <c r="E2" s="8" t="s">
        <v>47</v>
      </c>
      <c r="F2" s="8" t="s">
        <v>47</v>
      </c>
    </row>
    <row r="3" ht="18" customHeight="1" spans="1:6">
      <c r="A3" s="10" t="s">
        <v>23</v>
      </c>
      <c r="B3" s="7" t="s">
        <v>47</v>
      </c>
      <c r="C3" s="7" t="s">
        <v>47</v>
      </c>
      <c r="D3" s="7" t="s">
        <v>47</v>
      </c>
      <c r="E3" s="12" t="s">
        <v>24</v>
      </c>
      <c r="F3" s="12" t="s">
        <v>25</v>
      </c>
    </row>
    <row r="4" ht="18" customHeight="1" spans="1:6">
      <c r="A4" s="32" t="s">
        <v>48</v>
      </c>
      <c r="B4" s="32" t="s">
        <v>396</v>
      </c>
      <c r="C4" s="32" t="s">
        <v>98</v>
      </c>
      <c r="D4" s="32" t="s">
        <v>47</v>
      </c>
      <c r="E4" s="32" t="s">
        <v>47</v>
      </c>
      <c r="F4" s="32" t="s">
        <v>47</v>
      </c>
    </row>
    <row r="5" s="30" customFormat="1" ht="34.5" customHeight="1" spans="1:6">
      <c r="A5" s="32" t="s">
        <v>47</v>
      </c>
      <c r="B5" s="32" t="s">
        <v>47</v>
      </c>
      <c r="C5" s="13" t="s">
        <v>50</v>
      </c>
      <c r="D5" s="13" t="s">
        <v>397</v>
      </c>
      <c r="E5" s="13" t="s">
        <v>398</v>
      </c>
      <c r="F5" s="13" t="s">
        <v>399</v>
      </c>
    </row>
    <row r="6" ht="18" customHeight="1" spans="1:6">
      <c r="A6" s="32" t="s">
        <v>63</v>
      </c>
      <c r="B6" s="32">
        <v>1</v>
      </c>
      <c r="C6" s="32">
        <v>2</v>
      </c>
      <c r="D6" s="32">
        <v>3</v>
      </c>
      <c r="E6" s="32">
        <v>4</v>
      </c>
      <c r="F6" s="32">
        <v>5</v>
      </c>
    </row>
    <row r="7" ht="16.5" customHeight="1" spans="1:6">
      <c r="A7" s="16">
        <v>1</v>
      </c>
      <c r="B7" s="21" t="s">
        <v>50</v>
      </c>
      <c r="C7" s="21">
        <v>32.5</v>
      </c>
      <c r="D7" s="21">
        <v>32.5</v>
      </c>
      <c r="E7" s="21"/>
      <c r="F7" s="21"/>
    </row>
    <row r="8" ht="16.5" customHeight="1" spans="1:6">
      <c r="A8" s="16">
        <v>2</v>
      </c>
      <c r="B8" s="21" t="s">
        <v>400</v>
      </c>
      <c r="C8" s="21">
        <f>C10+C13</f>
        <v>32.5</v>
      </c>
      <c r="D8" s="21">
        <v>32.5</v>
      </c>
      <c r="E8" s="21"/>
      <c r="F8" s="21"/>
    </row>
    <row r="9" ht="16.5" customHeight="1" spans="1:6">
      <c r="A9" s="16">
        <v>3</v>
      </c>
      <c r="B9" s="21" t="s">
        <v>401</v>
      </c>
      <c r="C9" s="21"/>
      <c r="D9" s="21"/>
      <c r="E9" s="21"/>
      <c r="F9" s="21"/>
    </row>
    <row r="10" ht="16.5" customHeight="1" spans="1:6">
      <c r="A10" s="16">
        <v>4</v>
      </c>
      <c r="B10" s="21" t="s">
        <v>402</v>
      </c>
      <c r="C10" s="21">
        <v>2.5</v>
      </c>
      <c r="D10" s="21">
        <v>2.5</v>
      </c>
      <c r="E10" s="21"/>
      <c r="F10" s="21"/>
    </row>
    <row r="11" ht="16.5" customHeight="1" spans="1:6">
      <c r="A11" s="16">
        <v>5</v>
      </c>
      <c r="B11" s="21" t="s">
        <v>403</v>
      </c>
      <c r="C11" s="21"/>
      <c r="D11" s="21"/>
      <c r="E11" s="21"/>
      <c r="F11" s="21"/>
    </row>
    <row r="12" ht="16.5" customHeight="1" spans="1:6">
      <c r="A12" s="16">
        <v>6</v>
      </c>
      <c r="B12" s="21" t="s">
        <v>404</v>
      </c>
      <c r="C12" s="21">
        <v>2.5</v>
      </c>
      <c r="D12" s="21">
        <v>2.5</v>
      </c>
      <c r="E12" s="21"/>
      <c r="F12" s="21"/>
    </row>
    <row r="13" ht="16.5" customHeight="1" spans="1:6">
      <c r="A13" s="16">
        <v>7</v>
      </c>
      <c r="B13" s="21" t="s">
        <v>405</v>
      </c>
      <c r="C13" s="21">
        <v>30</v>
      </c>
      <c r="D13" s="21">
        <v>30</v>
      </c>
      <c r="E13" s="21"/>
      <c r="F13" s="21"/>
    </row>
    <row r="14" ht="129.75" customHeight="1" spans="1:6">
      <c r="A14" s="33" t="s">
        <v>406</v>
      </c>
      <c r="B14" s="33"/>
      <c r="C14" s="33"/>
      <c r="D14" s="33"/>
      <c r="E14" s="33"/>
      <c r="F14" s="33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37"/>
  <sheetViews>
    <sheetView tabSelected="1" topLeftCell="W9" workbookViewId="0">
      <selection activeCell="AQ8" sqref="AQ8:AQ25"/>
    </sheetView>
  </sheetViews>
  <sheetFormatPr defaultColWidth="11.8333333333333" defaultRowHeight="12"/>
  <cols>
    <col min="1" max="1" width="9.5" style="2" customWidth="1"/>
    <col min="2" max="2" width="19.1666666666667" style="2" customWidth="1"/>
    <col min="3" max="3" width="14.8333333333333" style="1" customWidth="1"/>
    <col min="4" max="4" width="27.3333333333333" style="1" customWidth="1"/>
    <col min="5" max="5" width="14.6666666666667" style="1" customWidth="1"/>
    <col min="6" max="6" width="9.66666666666667" style="2" customWidth="1"/>
    <col min="7" max="7" width="29.3333333333333" style="1" customWidth="1"/>
    <col min="8" max="11" width="9.66666666666667" style="2" customWidth="1"/>
    <col min="12" max="12" width="12.1666666666667" style="2" customWidth="1"/>
    <col min="13" max="13" width="9.66666666666667" style="2" customWidth="1"/>
    <col min="14" max="14" width="13.6666666666667" style="2" customWidth="1"/>
    <col min="15" max="15" width="12" style="2" customWidth="1"/>
    <col min="16" max="28" width="9.66666666666667" style="2" customWidth="1"/>
    <col min="29" max="29" width="13.5" style="2" customWidth="1"/>
    <col min="30" max="41" width="9.66666666666667" style="2" customWidth="1"/>
    <col min="42" max="42" width="9.66666666666667" style="3" customWidth="1"/>
    <col min="43" max="43" width="17.6666666666667" style="4" customWidth="1"/>
    <col min="44" max="44" width="16" style="4" customWidth="1"/>
    <col min="45" max="45" width="17.3333333333333" style="4" customWidth="1"/>
    <col min="46" max="16384" width="11.8333333333333" style="2"/>
  </cols>
  <sheetData>
    <row r="1" ht="18" customHeight="1" spans="1:45">
      <c r="A1" s="5" t="s">
        <v>407</v>
      </c>
      <c r="B1" s="5" t="s">
        <v>47</v>
      </c>
      <c r="C1" s="6" t="s">
        <v>47</v>
      </c>
      <c r="D1" s="6" t="s">
        <v>47</v>
      </c>
      <c r="E1" s="6" t="s">
        <v>47</v>
      </c>
      <c r="F1" s="5" t="s">
        <v>47</v>
      </c>
      <c r="G1" s="6" t="s">
        <v>47</v>
      </c>
      <c r="H1" s="5" t="s">
        <v>47</v>
      </c>
      <c r="I1" s="5" t="s">
        <v>47</v>
      </c>
      <c r="J1" s="5" t="s">
        <v>47</v>
      </c>
      <c r="K1" s="5" t="s">
        <v>47</v>
      </c>
      <c r="L1" s="5" t="s">
        <v>47</v>
      </c>
      <c r="M1" s="5" t="s">
        <v>47</v>
      </c>
      <c r="N1" s="5" t="s">
        <v>47</v>
      </c>
      <c r="O1" s="5" t="s">
        <v>47</v>
      </c>
      <c r="P1" s="5" t="s">
        <v>47</v>
      </c>
      <c r="Q1" s="5" t="s">
        <v>47</v>
      </c>
      <c r="R1" s="5" t="s">
        <v>47</v>
      </c>
      <c r="S1" s="5" t="s">
        <v>47</v>
      </c>
      <c r="T1" s="5" t="s">
        <v>47</v>
      </c>
      <c r="U1" s="5" t="s">
        <v>47</v>
      </c>
      <c r="V1" s="5" t="s">
        <v>47</v>
      </c>
      <c r="W1" s="5" t="s">
        <v>47</v>
      </c>
      <c r="X1" s="5" t="s">
        <v>47</v>
      </c>
      <c r="Y1" s="5" t="s">
        <v>47</v>
      </c>
      <c r="Z1" s="5" t="s">
        <v>47</v>
      </c>
      <c r="AA1" s="5" t="s">
        <v>47</v>
      </c>
      <c r="AB1" s="5" t="s">
        <v>47</v>
      </c>
      <c r="AC1" s="5" t="s">
        <v>47</v>
      </c>
      <c r="AD1" s="5" t="s">
        <v>47</v>
      </c>
      <c r="AE1" s="5" t="s">
        <v>47</v>
      </c>
      <c r="AF1" s="5" t="s">
        <v>47</v>
      </c>
      <c r="AG1" s="5" t="s">
        <v>47</v>
      </c>
      <c r="AH1" s="5" t="s">
        <v>47</v>
      </c>
      <c r="AI1" s="5" t="s">
        <v>47</v>
      </c>
      <c r="AJ1" s="5" t="s">
        <v>47</v>
      </c>
      <c r="AK1" s="5" t="s">
        <v>47</v>
      </c>
      <c r="AL1" s="5" t="s">
        <v>47</v>
      </c>
      <c r="AM1" s="5" t="s">
        <v>47</v>
      </c>
      <c r="AN1" s="5" t="s">
        <v>47</v>
      </c>
      <c r="AO1" s="5" t="s">
        <v>47</v>
      </c>
      <c r="AP1" s="5" t="s">
        <v>47</v>
      </c>
      <c r="AQ1" s="7" t="s">
        <v>47</v>
      </c>
      <c r="AR1" s="7" t="s">
        <v>47</v>
      </c>
      <c r="AS1" s="7" t="s">
        <v>47</v>
      </c>
    </row>
    <row r="2" ht="29.25" customHeight="1" spans="1:45">
      <c r="A2" s="8" t="s">
        <v>408</v>
      </c>
      <c r="B2" s="8"/>
      <c r="C2" s="9"/>
      <c r="D2" s="9"/>
      <c r="E2" s="9"/>
      <c r="F2" s="8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ht="18" customHeight="1" spans="1:45">
      <c r="A3" s="10" t="s">
        <v>23</v>
      </c>
      <c r="B3" s="7" t="s">
        <v>47</v>
      </c>
      <c r="C3" s="11" t="s">
        <v>47</v>
      </c>
      <c r="D3" s="11" t="s">
        <v>47</v>
      </c>
      <c r="E3" s="11" t="s">
        <v>47</v>
      </c>
      <c r="F3" s="7" t="s">
        <v>47</v>
      </c>
      <c r="G3" s="11" t="s">
        <v>47</v>
      </c>
      <c r="H3" s="7" t="s">
        <v>47</v>
      </c>
      <c r="I3" s="7" t="s">
        <v>47</v>
      </c>
      <c r="J3" s="7" t="s">
        <v>47</v>
      </c>
      <c r="K3" s="7" t="s">
        <v>47</v>
      </c>
      <c r="L3" s="7" t="s">
        <v>47</v>
      </c>
      <c r="M3" s="7" t="s">
        <v>47</v>
      </c>
      <c r="N3" s="7" t="s">
        <v>47</v>
      </c>
      <c r="O3" s="7" t="s">
        <v>47</v>
      </c>
      <c r="P3" s="7" t="s">
        <v>47</v>
      </c>
      <c r="Q3" s="7" t="s">
        <v>47</v>
      </c>
      <c r="R3" s="7" t="s">
        <v>47</v>
      </c>
      <c r="S3" s="7" t="s">
        <v>47</v>
      </c>
      <c r="T3" s="7" t="s">
        <v>47</v>
      </c>
      <c r="U3" s="7" t="s">
        <v>47</v>
      </c>
      <c r="V3" s="7" t="s">
        <v>47</v>
      </c>
      <c r="W3" s="7" t="s">
        <v>47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 t="s">
        <v>47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  <c r="AI3" s="7" t="s">
        <v>47</v>
      </c>
      <c r="AJ3" s="7" t="s">
        <v>47</v>
      </c>
      <c r="AK3" s="7" t="s">
        <v>47</v>
      </c>
      <c r="AL3" s="7" t="s">
        <v>47</v>
      </c>
      <c r="AM3" s="7" t="s">
        <v>47</v>
      </c>
      <c r="AN3" s="7" t="s">
        <v>47</v>
      </c>
      <c r="AO3" s="7" t="s">
        <v>47</v>
      </c>
      <c r="AP3" s="12" t="s">
        <v>24</v>
      </c>
      <c r="AQ3" s="7" t="s">
        <v>47</v>
      </c>
      <c r="AR3" s="7" t="s">
        <v>409</v>
      </c>
      <c r="AS3" s="7" t="s">
        <v>47</v>
      </c>
    </row>
    <row r="4" s="1" customFormat="1" ht="18" customHeight="1" spans="1:45">
      <c r="A4" s="13" t="s">
        <v>48</v>
      </c>
      <c r="B4" s="13" t="s">
        <v>410</v>
      </c>
      <c r="C4" s="13" t="s">
        <v>411</v>
      </c>
      <c r="D4" s="13" t="s">
        <v>47</v>
      </c>
      <c r="E4" s="13" t="s">
        <v>47</v>
      </c>
      <c r="F4" s="13" t="s">
        <v>47</v>
      </c>
      <c r="G4" s="13" t="s">
        <v>412</v>
      </c>
      <c r="H4" s="13" t="s">
        <v>413</v>
      </c>
      <c r="I4" s="13" t="s">
        <v>414</v>
      </c>
      <c r="J4" s="13" t="s">
        <v>415</v>
      </c>
      <c r="K4" s="13" t="s">
        <v>416</v>
      </c>
      <c r="L4" s="13" t="s">
        <v>417</v>
      </c>
      <c r="M4" s="13" t="s">
        <v>418</v>
      </c>
      <c r="N4" s="13" t="s">
        <v>419</v>
      </c>
      <c r="O4" s="13" t="s">
        <v>47</v>
      </c>
      <c r="P4" s="13" t="s">
        <v>47</v>
      </c>
      <c r="Q4" s="13" t="s">
        <v>47</v>
      </c>
      <c r="R4" s="13" t="s">
        <v>47</v>
      </c>
      <c r="S4" s="13" t="s">
        <v>47</v>
      </c>
      <c r="T4" s="13" t="s">
        <v>47</v>
      </c>
      <c r="U4" s="13" t="s">
        <v>47</v>
      </c>
      <c r="V4" s="13" t="s">
        <v>47</v>
      </c>
      <c r="W4" s="13" t="s">
        <v>47</v>
      </c>
      <c r="X4" s="13" t="s">
        <v>47</v>
      </c>
      <c r="Y4" s="13" t="s">
        <v>47</v>
      </c>
      <c r="Z4" s="13" t="s">
        <v>47</v>
      </c>
      <c r="AA4" s="13" t="s">
        <v>47</v>
      </c>
      <c r="AB4" s="13" t="s">
        <v>47</v>
      </c>
      <c r="AC4" s="13" t="s">
        <v>47</v>
      </c>
      <c r="AD4" s="13" t="s">
        <v>47</v>
      </c>
      <c r="AE4" s="13" t="s">
        <v>47</v>
      </c>
      <c r="AF4" s="13" t="s">
        <v>47</v>
      </c>
      <c r="AG4" s="13" t="s">
        <v>47</v>
      </c>
      <c r="AH4" s="13" t="s">
        <v>47</v>
      </c>
      <c r="AI4" s="13" t="s">
        <v>47</v>
      </c>
      <c r="AJ4" s="13" t="s">
        <v>47</v>
      </c>
      <c r="AK4" s="13" t="s">
        <v>47</v>
      </c>
      <c r="AL4" s="13" t="s">
        <v>47</v>
      </c>
      <c r="AM4" s="13" t="s">
        <v>47</v>
      </c>
      <c r="AN4" s="13" t="s">
        <v>47</v>
      </c>
      <c r="AO4" s="13" t="s">
        <v>47</v>
      </c>
      <c r="AP4" s="13" t="s">
        <v>47</v>
      </c>
      <c r="AQ4" s="13" t="s">
        <v>420</v>
      </c>
      <c r="AR4" s="13" t="s">
        <v>47</v>
      </c>
      <c r="AS4" s="13" t="s">
        <v>421</v>
      </c>
    </row>
    <row r="5" s="1" customFormat="1" ht="18" customHeight="1" spans="1:45">
      <c r="A5" s="13" t="s">
        <v>47</v>
      </c>
      <c r="B5" s="13" t="s">
        <v>47</v>
      </c>
      <c r="C5" s="13" t="s">
        <v>422</v>
      </c>
      <c r="D5" s="13" t="s">
        <v>423</v>
      </c>
      <c r="E5" s="13" t="s">
        <v>424</v>
      </c>
      <c r="F5" s="13" t="s">
        <v>425</v>
      </c>
      <c r="G5" s="13" t="s">
        <v>47</v>
      </c>
      <c r="H5" s="13" t="s">
        <v>47</v>
      </c>
      <c r="I5" s="13" t="s">
        <v>47</v>
      </c>
      <c r="J5" s="13" t="s">
        <v>47</v>
      </c>
      <c r="K5" s="13" t="s">
        <v>47</v>
      </c>
      <c r="L5" s="13" t="s">
        <v>47</v>
      </c>
      <c r="M5" s="13" t="s">
        <v>47</v>
      </c>
      <c r="N5" s="14" t="s">
        <v>50</v>
      </c>
      <c r="O5" s="13" t="s">
        <v>99</v>
      </c>
      <c r="P5" s="13" t="s">
        <v>47</v>
      </c>
      <c r="Q5" s="13" t="s">
        <v>47</v>
      </c>
      <c r="R5" s="13" t="s">
        <v>47</v>
      </c>
      <c r="S5" s="13" t="s">
        <v>47</v>
      </c>
      <c r="T5" s="13" t="s">
        <v>47</v>
      </c>
      <c r="U5" s="13" t="s">
        <v>47</v>
      </c>
      <c r="V5" s="13" t="s">
        <v>47</v>
      </c>
      <c r="W5" s="13" t="s">
        <v>47</v>
      </c>
      <c r="X5" s="13" t="s">
        <v>47</v>
      </c>
      <c r="Y5" s="13" t="s">
        <v>47</v>
      </c>
      <c r="Z5" s="13" t="s">
        <v>47</v>
      </c>
      <c r="AA5" s="13" t="s">
        <v>47</v>
      </c>
      <c r="AB5" s="13" t="s">
        <v>100</v>
      </c>
      <c r="AC5" s="13" t="s">
        <v>47</v>
      </c>
      <c r="AD5" s="13" t="s">
        <v>47</v>
      </c>
      <c r="AE5" s="13" t="s">
        <v>47</v>
      </c>
      <c r="AF5" s="13" t="s">
        <v>47</v>
      </c>
      <c r="AG5" s="13" t="s">
        <v>101</v>
      </c>
      <c r="AH5" s="13" t="s">
        <v>47</v>
      </c>
      <c r="AI5" s="13" t="s">
        <v>47</v>
      </c>
      <c r="AJ5" s="13" t="s">
        <v>426</v>
      </c>
      <c r="AK5" s="13" t="s">
        <v>103</v>
      </c>
      <c r="AL5" s="13" t="s">
        <v>47</v>
      </c>
      <c r="AM5" s="13" t="s">
        <v>47</v>
      </c>
      <c r="AN5" s="13" t="s">
        <v>47</v>
      </c>
      <c r="AO5" s="13" t="s">
        <v>47</v>
      </c>
      <c r="AP5" s="13" t="s">
        <v>47</v>
      </c>
      <c r="AQ5" s="13" t="s">
        <v>427</v>
      </c>
      <c r="AR5" s="13" t="s">
        <v>428</v>
      </c>
      <c r="AS5" s="13" t="s">
        <v>47</v>
      </c>
    </row>
    <row r="6" s="1" customFormat="1" ht="61.5" customHeight="1" spans="1:45">
      <c r="A6" s="13" t="s">
        <v>429</v>
      </c>
      <c r="B6" s="13" t="s">
        <v>430</v>
      </c>
      <c r="C6" s="13" t="s">
        <v>431</v>
      </c>
      <c r="D6" s="13" t="s">
        <v>432</v>
      </c>
      <c r="E6" s="13" t="s">
        <v>433</v>
      </c>
      <c r="F6" s="13" t="s">
        <v>434</v>
      </c>
      <c r="G6" s="13" t="s">
        <v>435</v>
      </c>
      <c r="H6" s="13" t="s">
        <v>436</v>
      </c>
      <c r="I6" s="13" t="s">
        <v>437</v>
      </c>
      <c r="J6" s="13" t="s">
        <v>438</v>
      </c>
      <c r="K6" s="13" t="s">
        <v>439</v>
      </c>
      <c r="L6" s="13" t="s">
        <v>440</v>
      </c>
      <c r="M6" s="13" t="s">
        <v>441</v>
      </c>
      <c r="N6" s="15"/>
      <c r="O6" s="13" t="s">
        <v>55</v>
      </c>
      <c r="P6" s="13" t="s">
        <v>442</v>
      </c>
      <c r="Q6" s="13" t="s">
        <v>443</v>
      </c>
      <c r="R6" s="13" t="s">
        <v>444</v>
      </c>
      <c r="S6" s="13" t="s">
        <v>445</v>
      </c>
      <c r="T6" s="13" t="s">
        <v>446</v>
      </c>
      <c r="U6" s="13" t="s">
        <v>447</v>
      </c>
      <c r="V6" s="13" t="s">
        <v>448</v>
      </c>
      <c r="W6" s="13" t="s">
        <v>449</v>
      </c>
      <c r="X6" s="13" t="s">
        <v>450</v>
      </c>
      <c r="Y6" s="13" t="s">
        <v>451</v>
      </c>
      <c r="Z6" s="13" t="s">
        <v>452</v>
      </c>
      <c r="AA6" s="13" t="s">
        <v>453</v>
      </c>
      <c r="AB6" s="13" t="s">
        <v>55</v>
      </c>
      <c r="AC6" s="13" t="s">
        <v>454</v>
      </c>
      <c r="AD6" s="13" t="s">
        <v>455</v>
      </c>
      <c r="AE6" s="13" t="s">
        <v>456</v>
      </c>
      <c r="AF6" s="13" t="s">
        <v>457</v>
      </c>
      <c r="AG6" s="13" t="s">
        <v>55</v>
      </c>
      <c r="AH6" s="13" t="s">
        <v>458</v>
      </c>
      <c r="AI6" s="13" t="s">
        <v>459</v>
      </c>
      <c r="AJ6" s="13" t="s">
        <v>460</v>
      </c>
      <c r="AK6" s="13" t="s">
        <v>55</v>
      </c>
      <c r="AL6" s="13" t="s">
        <v>461</v>
      </c>
      <c r="AM6" s="13" t="s">
        <v>462</v>
      </c>
      <c r="AN6" s="13" t="s">
        <v>463</v>
      </c>
      <c r="AO6" s="13" t="s">
        <v>464</v>
      </c>
      <c r="AP6" s="13" t="s">
        <v>465</v>
      </c>
      <c r="AQ6" s="13" t="s">
        <v>466</v>
      </c>
      <c r="AR6" s="13" t="s">
        <v>467</v>
      </c>
      <c r="AS6" s="13" t="s">
        <v>468</v>
      </c>
    </row>
    <row r="7" ht="16.5" customHeight="1" spans="1:45">
      <c r="A7" s="16">
        <v>1</v>
      </c>
      <c r="B7" s="17" t="s">
        <v>50</v>
      </c>
      <c r="C7" s="18"/>
      <c r="D7" s="18"/>
      <c r="E7" s="18"/>
      <c r="F7" s="17"/>
      <c r="G7" s="18"/>
      <c r="H7" s="17"/>
      <c r="I7" s="17"/>
      <c r="J7" s="17"/>
      <c r="K7" s="17"/>
      <c r="L7" s="17"/>
      <c r="M7" s="17"/>
      <c r="N7" s="16">
        <f>SUM(N8:N25)</f>
        <v>96.4494</v>
      </c>
      <c r="O7" s="16">
        <f>SUM(O8:O25)</f>
        <v>96.4494</v>
      </c>
      <c r="P7" s="16"/>
      <c r="Q7" s="16"/>
      <c r="R7" s="16">
        <f>SUM(R8:R25)</f>
        <v>96.4494</v>
      </c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9"/>
      <c r="AQ7" s="16">
        <f>SUM(AQ8:AQ25)</f>
        <v>94.0494</v>
      </c>
      <c r="AR7" s="16">
        <f>SUM(AR8:AR25)</f>
        <v>44.7494</v>
      </c>
      <c r="AS7" s="16"/>
    </row>
    <row r="8" ht="36" spans="1:45">
      <c r="A8" s="16">
        <v>2</v>
      </c>
      <c r="B8" s="18" t="s">
        <v>469</v>
      </c>
      <c r="C8" s="20" t="s">
        <v>94</v>
      </c>
      <c r="D8" s="18" t="s">
        <v>470</v>
      </c>
      <c r="E8" s="18"/>
      <c r="F8" s="21" t="s">
        <v>471</v>
      </c>
      <c r="G8" s="22" t="s">
        <v>472</v>
      </c>
      <c r="H8" s="23" t="s">
        <v>473</v>
      </c>
      <c r="I8" s="21"/>
      <c r="J8" s="21"/>
      <c r="K8" s="16" t="s">
        <v>474</v>
      </c>
      <c r="L8" s="24">
        <v>5</v>
      </c>
      <c r="M8" s="16">
        <v>1</v>
      </c>
      <c r="N8" s="16">
        <v>5</v>
      </c>
      <c r="O8" s="16">
        <v>5</v>
      </c>
      <c r="P8" s="24"/>
      <c r="Q8" s="16"/>
      <c r="R8" s="24">
        <v>5</v>
      </c>
      <c r="S8" s="16"/>
      <c r="T8" s="16"/>
      <c r="U8" s="16"/>
      <c r="V8" s="16"/>
      <c r="W8" s="16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5"/>
      <c r="AQ8" s="26">
        <v>5</v>
      </c>
      <c r="AR8" s="26">
        <v>5</v>
      </c>
      <c r="AS8" s="16" t="s">
        <v>475</v>
      </c>
    </row>
    <row r="9" ht="36" spans="1:45">
      <c r="A9" s="16">
        <v>3</v>
      </c>
      <c r="B9" s="18" t="s">
        <v>469</v>
      </c>
      <c r="C9" s="20" t="s">
        <v>94</v>
      </c>
      <c r="D9" s="18" t="s">
        <v>470</v>
      </c>
      <c r="E9" s="18"/>
      <c r="F9" s="21" t="s">
        <v>471</v>
      </c>
      <c r="G9" s="22" t="s">
        <v>476</v>
      </c>
      <c r="H9" s="23" t="s">
        <v>477</v>
      </c>
      <c r="I9" s="21"/>
      <c r="J9" s="21"/>
      <c r="K9" s="16" t="s">
        <v>474</v>
      </c>
      <c r="L9" s="24">
        <v>0.2</v>
      </c>
      <c r="M9" s="16">
        <v>1</v>
      </c>
      <c r="N9" s="16">
        <v>0.2</v>
      </c>
      <c r="O9" s="16">
        <v>0.2</v>
      </c>
      <c r="P9" s="24"/>
      <c r="Q9" s="16"/>
      <c r="R9" s="24">
        <v>0.2</v>
      </c>
      <c r="S9" s="16"/>
      <c r="T9" s="16"/>
      <c r="U9" s="16"/>
      <c r="V9" s="16"/>
      <c r="W9" s="16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5"/>
      <c r="AQ9" s="26">
        <v>0.2</v>
      </c>
      <c r="AR9" s="26">
        <v>0.2</v>
      </c>
      <c r="AS9" s="16" t="s">
        <v>475</v>
      </c>
    </row>
    <row r="10" ht="36" spans="1:45">
      <c r="A10" s="16">
        <v>4</v>
      </c>
      <c r="B10" s="18" t="s">
        <v>469</v>
      </c>
      <c r="C10" s="20" t="s">
        <v>94</v>
      </c>
      <c r="D10" s="18" t="s">
        <v>470</v>
      </c>
      <c r="E10" s="18"/>
      <c r="F10" s="21" t="s">
        <v>471</v>
      </c>
      <c r="G10" s="22" t="s">
        <v>478</v>
      </c>
      <c r="H10" s="23" t="s">
        <v>477</v>
      </c>
      <c r="I10" s="21"/>
      <c r="J10" s="21"/>
      <c r="K10" s="16" t="s">
        <v>474</v>
      </c>
      <c r="L10" s="24">
        <v>2.5</v>
      </c>
      <c r="M10" s="16">
        <v>1</v>
      </c>
      <c r="N10" s="16">
        <v>2.5</v>
      </c>
      <c r="O10" s="16">
        <v>2.5</v>
      </c>
      <c r="P10" s="24"/>
      <c r="Q10" s="16"/>
      <c r="R10" s="24">
        <v>2.5</v>
      </c>
      <c r="S10" s="16"/>
      <c r="T10" s="16"/>
      <c r="U10" s="16"/>
      <c r="V10" s="16"/>
      <c r="W10" s="16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5"/>
      <c r="AQ10" s="26">
        <v>2.5</v>
      </c>
      <c r="AR10" s="26">
        <v>2.5</v>
      </c>
      <c r="AS10" s="16" t="s">
        <v>475</v>
      </c>
    </row>
    <row r="11" ht="36" spans="1:45">
      <c r="A11" s="16">
        <v>5</v>
      </c>
      <c r="B11" s="18" t="s">
        <v>469</v>
      </c>
      <c r="C11" s="20" t="s">
        <v>94</v>
      </c>
      <c r="D11" s="18" t="s">
        <v>470</v>
      </c>
      <c r="E11" s="18"/>
      <c r="F11" s="21" t="s">
        <v>471</v>
      </c>
      <c r="G11" s="22" t="s">
        <v>479</v>
      </c>
      <c r="H11" s="23" t="s">
        <v>477</v>
      </c>
      <c r="I11" s="21"/>
      <c r="J11" s="21"/>
      <c r="K11" s="16" t="s">
        <v>474</v>
      </c>
      <c r="L11" s="24">
        <v>1.5</v>
      </c>
      <c r="M11" s="16">
        <v>1</v>
      </c>
      <c r="N11" s="16">
        <v>1.5</v>
      </c>
      <c r="O11" s="16">
        <v>1.5</v>
      </c>
      <c r="P11" s="16"/>
      <c r="Q11" s="16"/>
      <c r="R11" s="24">
        <v>1.5</v>
      </c>
      <c r="S11" s="16"/>
      <c r="T11" s="16"/>
      <c r="U11" s="16"/>
      <c r="V11" s="16"/>
      <c r="W11" s="16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5"/>
      <c r="AQ11" s="26">
        <v>1.5</v>
      </c>
      <c r="AR11" s="26">
        <v>1.5</v>
      </c>
      <c r="AS11" s="16" t="s">
        <v>475</v>
      </c>
    </row>
    <row r="12" ht="36" spans="1:45">
      <c r="A12" s="16">
        <v>6</v>
      </c>
      <c r="B12" s="18" t="s">
        <v>469</v>
      </c>
      <c r="C12" s="20" t="s">
        <v>94</v>
      </c>
      <c r="D12" s="18" t="s">
        <v>470</v>
      </c>
      <c r="E12" s="18"/>
      <c r="F12" s="21" t="s">
        <v>471</v>
      </c>
      <c r="G12" s="22" t="s">
        <v>480</v>
      </c>
      <c r="H12" s="23" t="s">
        <v>477</v>
      </c>
      <c r="I12" s="21"/>
      <c r="J12" s="21"/>
      <c r="K12" s="16" t="s">
        <v>474</v>
      </c>
      <c r="L12" s="24">
        <v>0.8</v>
      </c>
      <c r="M12" s="16">
        <v>1</v>
      </c>
      <c r="N12" s="16">
        <v>0.8</v>
      </c>
      <c r="O12" s="16">
        <v>0.8</v>
      </c>
      <c r="P12" s="16"/>
      <c r="Q12" s="16"/>
      <c r="R12" s="24">
        <v>0.8</v>
      </c>
      <c r="S12" s="16"/>
      <c r="T12" s="16"/>
      <c r="U12" s="16"/>
      <c r="V12" s="16"/>
      <c r="W12" s="16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5"/>
      <c r="AQ12" s="16">
        <v>0.8</v>
      </c>
      <c r="AR12" s="16">
        <v>0.8</v>
      </c>
      <c r="AS12" s="16" t="s">
        <v>475</v>
      </c>
    </row>
    <row r="13" ht="36" spans="1:45">
      <c r="A13" s="16">
        <v>7</v>
      </c>
      <c r="B13" s="18" t="s">
        <v>469</v>
      </c>
      <c r="C13" s="20" t="s">
        <v>94</v>
      </c>
      <c r="D13" s="18" t="s">
        <v>481</v>
      </c>
      <c r="E13" s="18"/>
      <c r="F13" s="21" t="s">
        <v>471</v>
      </c>
      <c r="G13" s="22" t="s">
        <v>482</v>
      </c>
      <c r="H13" s="23" t="s">
        <v>473</v>
      </c>
      <c r="I13" s="21"/>
      <c r="J13" s="21"/>
      <c r="K13" s="16" t="s">
        <v>474</v>
      </c>
      <c r="L13" s="16">
        <v>1.1</v>
      </c>
      <c r="M13" s="16">
        <v>1</v>
      </c>
      <c r="N13" s="16">
        <v>1.1</v>
      </c>
      <c r="O13" s="16">
        <v>1.1</v>
      </c>
      <c r="P13" s="16"/>
      <c r="Q13" s="16"/>
      <c r="R13" s="16">
        <v>1.1</v>
      </c>
      <c r="S13" s="16"/>
      <c r="T13" s="16"/>
      <c r="U13" s="16"/>
      <c r="V13" s="16"/>
      <c r="W13" s="16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5"/>
      <c r="AQ13" s="26">
        <v>1.1</v>
      </c>
      <c r="AR13" s="26">
        <v>1.1</v>
      </c>
      <c r="AS13" s="16" t="s">
        <v>475</v>
      </c>
    </row>
    <row r="14" ht="36" spans="1:45">
      <c r="A14" s="16">
        <v>8</v>
      </c>
      <c r="B14" s="18" t="s">
        <v>469</v>
      </c>
      <c r="C14" s="20" t="s">
        <v>94</v>
      </c>
      <c r="D14" s="18" t="s">
        <v>481</v>
      </c>
      <c r="E14" s="18"/>
      <c r="F14" s="21" t="s">
        <v>471</v>
      </c>
      <c r="G14" s="22" t="s">
        <v>483</v>
      </c>
      <c r="H14" s="23" t="s">
        <v>473</v>
      </c>
      <c r="I14" s="21"/>
      <c r="J14" s="21"/>
      <c r="K14" s="16" t="s">
        <v>474</v>
      </c>
      <c r="L14" s="16">
        <v>1</v>
      </c>
      <c r="M14" s="16">
        <v>1</v>
      </c>
      <c r="N14" s="16">
        <v>1</v>
      </c>
      <c r="O14" s="16">
        <v>1</v>
      </c>
      <c r="P14" s="16"/>
      <c r="Q14" s="16"/>
      <c r="R14" s="16">
        <v>1</v>
      </c>
      <c r="S14" s="16"/>
      <c r="T14" s="16"/>
      <c r="U14" s="16"/>
      <c r="V14" s="16"/>
      <c r="W14" s="16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5"/>
      <c r="AQ14" s="26">
        <v>1</v>
      </c>
      <c r="AR14" s="27">
        <v>0</v>
      </c>
      <c r="AS14" s="16" t="s">
        <v>475</v>
      </c>
    </row>
    <row r="15" ht="25" customHeight="1" spans="1:45">
      <c r="A15" s="16">
        <v>9</v>
      </c>
      <c r="B15" s="18" t="s">
        <v>469</v>
      </c>
      <c r="C15" s="20" t="s">
        <v>94</v>
      </c>
      <c r="D15" s="18" t="s">
        <v>481</v>
      </c>
      <c r="E15" s="18"/>
      <c r="F15" s="21" t="s">
        <v>471</v>
      </c>
      <c r="G15" s="22" t="s">
        <v>484</v>
      </c>
      <c r="H15" s="23" t="s">
        <v>473</v>
      </c>
      <c r="I15" s="21"/>
      <c r="J15" s="21"/>
      <c r="K15" s="16" t="s">
        <v>474</v>
      </c>
      <c r="L15" s="16">
        <v>0.3</v>
      </c>
      <c r="M15" s="16">
        <v>1</v>
      </c>
      <c r="N15" s="16">
        <v>0.3</v>
      </c>
      <c r="O15" s="16">
        <v>0.3</v>
      </c>
      <c r="P15" s="16"/>
      <c r="Q15" s="16"/>
      <c r="R15" s="16">
        <v>0.3</v>
      </c>
      <c r="S15" s="16"/>
      <c r="T15" s="16"/>
      <c r="U15" s="16"/>
      <c r="V15" s="16"/>
      <c r="W15" s="16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5"/>
      <c r="AQ15" s="26">
        <v>0.3</v>
      </c>
      <c r="AR15" s="27">
        <v>0</v>
      </c>
      <c r="AS15" s="16" t="s">
        <v>475</v>
      </c>
    </row>
    <row r="16" ht="24" spans="1:45">
      <c r="A16" s="16">
        <v>9</v>
      </c>
      <c r="B16" s="18" t="s">
        <v>469</v>
      </c>
      <c r="C16" s="20" t="s">
        <v>485</v>
      </c>
      <c r="D16" s="18" t="s">
        <v>486</v>
      </c>
      <c r="E16" s="18"/>
      <c r="F16" s="21" t="s">
        <v>471</v>
      </c>
      <c r="G16" s="22" t="s">
        <v>487</v>
      </c>
      <c r="H16" s="23" t="s">
        <v>473</v>
      </c>
      <c r="I16" s="21"/>
      <c r="J16" s="21"/>
      <c r="K16" s="16" t="s">
        <v>474</v>
      </c>
      <c r="L16" s="16">
        <v>28.1994</v>
      </c>
      <c r="M16" s="16">
        <v>1</v>
      </c>
      <c r="N16" s="16">
        <v>28.1994</v>
      </c>
      <c r="O16" s="16">
        <v>28.1994</v>
      </c>
      <c r="P16" s="16"/>
      <c r="Q16" s="16"/>
      <c r="R16" s="16">
        <v>28.1994</v>
      </c>
      <c r="S16" s="16"/>
      <c r="T16" s="16"/>
      <c r="U16" s="16"/>
      <c r="V16" s="16"/>
      <c r="W16" s="16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5"/>
      <c r="AQ16" s="16">
        <v>28.1994</v>
      </c>
      <c r="AR16" s="16">
        <v>28.1994</v>
      </c>
      <c r="AS16" s="16" t="s">
        <v>475</v>
      </c>
    </row>
    <row r="17" ht="24" spans="1:45">
      <c r="A17" s="16">
        <v>10</v>
      </c>
      <c r="B17" s="18" t="s">
        <v>469</v>
      </c>
      <c r="C17" s="20" t="s">
        <v>485</v>
      </c>
      <c r="D17" s="18" t="s">
        <v>488</v>
      </c>
      <c r="E17" s="18"/>
      <c r="F17" s="21" t="s">
        <v>471</v>
      </c>
      <c r="G17" s="22" t="s">
        <v>476</v>
      </c>
      <c r="H17" s="23" t="s">
        <v>477</v>
      </c>
      <c r="I17" s="21"/>
      <c r="J17" s="21"/>
      <c r="K17" s="16" t="s">
        <v>474</v>
      </c>
      <c r="L17" s="16">
        <v>0.45</v>
      </c>
      <c r="M17" s="16">
        <v>1</v>
      </c>
      <c r="N17" s="16">
        <v>0.45</v>
      </c>
      <c r="O17" s="16">
        <v>0.45</v>
      </c>
      <c r="P17" s="16"/>
      <c r="Q17" s="16"/>
      <c r="R17" s="16">
        <v>0.45</v>
      </c>
      <c r="S17" s="16"/>
      <c r="T17" s="16"/>
      <c r="U17" s="16"/>
      <c r="V17" s="16"/>
      <c r="W17" s="16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5"/>
      <c r="AQ17" s="16">
        <v>0.45</v>
      </c>
      <c r="AR17" s="16">
        <v>0.45</v>
      </c>
      <c r="AS17" s="16" t="s">
        <v>475</v>
      </c>
    </row>
    <row r="18" ht="24" spans="1:45">
      <c r="A18" s="16">
        <v>11</v>
      </c>
      <c r="B18" s="18" t="s">
        <v>469</v>
      </c>
      <c r="C18" s="20" t="s">
        <v>485</v>
      </c>
      <c r="D18" s="18" t="s">
        <v>488</v>
      </c>
      <c r="E18" s="18"/>
      <c r="F18" s="21" t="s">
        <v>471</v>
      </c>
      <c r="G18" s="22" t="s">
        <v>489</v>
      </c>
      <c r="H18" s="23" t="s">
        <v>477</v>
      </c>
      <c r="I18" s="21"/>
      <c r="J18" s="21"/>
      <c r="K18" s="16" t="s">
        <v>474</v>
      </c>
      <c r="L18" s="16">
        <v>0.5</v>
      </c>
      <c r="M18" s="16">
        <v>1</v>
      </c>
      <c r="N18" s="16">
        <v>0.5</v>
      </c>
      <c r="O18" s="16">
        <v>0.5</v>
      </c>
      <c r="P18" s="16"/>
      <c r="Q18" s="16"/>
      <c r="R18" s="16">
        <v>0.5</v>
      </c>
      <c r="S18" s="16"/>
      <c r="T18" s="16"/>
      <c r="U18" s="16"/>
      <c r="V18" s="16"/>
      <c r="W18" s="16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5"/>
      <c r="AQ18" s="16">
        <v>0.5</v>
      </c>
      <c r="AR18" s="16">
        <v>0.5</v>
      </c>
      <c r="AS18" s="16" t="s">
        <v>475</v>
      </c>
    </row>
    <row r="19" ht="24" spans="1:45">
      <c r="A19" s="16">
        <v>12</v>
      </c>
      <c r="B19" s="18" t="s">
        <v>469</v>
      </c>
      <c r="C19" s="20" t="s">
        <v>485</v>
      </c>
      <c r="D19" s="18" t="s">
        <v>488</v>
      </c>
      <c r="E19" s="18"/>
      <c r="F19" s="21" t="s">
        <v>471</v>
      </c>
      <c r="G19" s="22" t="s">
        <v>490</v>
      </c>
      <c r="H19" s="23" t="s">
        <v>477</v>
      </c>
      <c r="I19" s="21"/>
      <c r="J19" s="21"/>
      <c r="K19" s="16" t="s">
        <v>474</v>
      </c>
      <c r="L19" s="16">
        <v>1</v>
      </c>
      <c r="M19" s="16">
        <v>1</v>
      </c>
      <c r="N19" s="16">
        <v>1</v>
      </c>
      <c r="O19" s="16">
        <v>1</v>
      </c>
      <c r="P19" s="16"/>
      <c r="Q19" s="16"/>
      <c r="R19" s="16">
        <v>1</v>
      </c>
      <c r="S19" s="16"/>
      <c r="T19" s="16"/>
      <c r="U19" s="16"/>
      <c r="V19" s="16"/>
      <c r="W19" s="16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5"/>
      <c r="AQ19" s="16">
        <v>1</v>
      </c>
      <c r="AR19" s="16">
        <v>1</v>
      </c>
      <c r="AS19" s="16" t="s">
        <v>475</v>
      </c>
    </row>
    <row r="20" ht="24" spans="1:45">
      <c r="A20" s="16">
        <v>13</v>
      </c>
      <c r="B20" s="18" t="s">
        <v>469</v>
      </c>
      <c r="C20" s="20" t="s">
        <v>485</v>
      </c>
      <c r="D20" s="18" t="s">
        <v>488</v>
      </c>
      <c r="E20" s="18"/>
      <c r="F20" s="21" t="s">
        <v>471</v>
      </c>
      <c r="G20" s="22" t="s">
        <v>491</v>
      </c>
      <c r="H20" s="23" t="s">
        <v>477</v>
      </c>
      <c r="I20" s="21"/>
      <c r="J20" s="21"/>
      <c r="K20" s="16" t="s">
        <v>474</v>
      </c>
      <c r="L20" s="16">
        <v>3</v>
      </c>
      <c r="M20" s="16">
        <v>1</v>
      </c>
      <c r="N20" s="16">
        <v>3</v>
      </c>
      <c r="O20" s="16">
        <v>3</v>
      </c>
      <c r="P20" s="16"/>
      <c r="Q20" s="16"/>
      <c r="R20" s="16">
        <v>3</v>
      </c>
      <c r="S20" s="16"/>
      <c r="T20" s="16"/>
      <c r="U20" s="16"/>
      <c r="V20" s="16"/>
      <c r="W20" s="16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5"/>
      <c r="AQ20" s="16">
        <v>3</v>
      </c>
      <c r="AR20" s="16">
        <v>0</v>
      </c>
      <c r="AS20" s="16" t="s">
        <v>475</v>
      </c>
    </row>
    <row r="21" ht="24" spans="1:45">
      <c r="A21" s="16">
        <v>14</v>
      </c>
      <c r="B21" s="18" t="s">
        <v>469</v>
      </c>
      <c r="C21" s="20" t="s">
        <v>485</v>
      </c>
      <c r="D21" s="18" t="s">
        <v>488</v>
      </c>
      <c r="E21" s="18"/>
      <c r="F21" s="21" t="s">
        <v>471</v>
      </c>
      <c r="G21" s="22" t="s">
        <v>492</v>
      </c>
      <c r="H21" s="23" t="s">
        <v>477</v>
      </c>
      <c r="I21" s="21"/>
      <c r="J21" s="21"/>
      <c r="K21" s="16" t="s">
        <v>474</v>
      </c>
      <c r="L21" s="16">
        <v>0.5</v>
      </c>
      <c r="M21" s="16">
        <v>1</v>
      </c>
      <c r="N21" s="16">
        <v>0.5</v>
      </c>
      <c r="O21" s="16">
        <v>0.5</v>
      </c>
      <c r="P21" s="16"/>
      <c r="Q21" s="16"/>
      <c r="R21" s="16">
        <v>0.5</v>
      </c>
      <c r="S21" s="16"/>
      <c r="T21" s="16"/>
      <c r="U21" s="16"/>
      <c r="V21" s="16"/>
      <c r="W21" s="16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5"/>
      <c r="AQ21" s="16">
        <v>0.5</v>
      </c>
      <c r="AR21" s="16">
        <v>0.5</v>
      </c>
      <c r="AS21" s="16" t="s">
        <v>475</v>
      </c>
    </row>
    <row r="22" ht="24" spans="1:45">
      <c r="A22" s="16">
        <v>15</v>
      </c>
      <c r="B22" s="18" t="s">
        <v>469</v>
      </c>
      <c r="C22" s="20" t="s">
        <v>485</v>
      </c>
      <c r="D22" s="18" t="s">
        <v>488</v>
      </c>
      <c r="E22" s="18"/>
      <c r="F22" s="21" t="s">
        <v>471</v>
      </c>
      <c r="G22" s="22" t="s">
        <v>493</v>
      </c>
      <c r="H22" s="23" t="s">
        <v>477</v>
      </c>
      <c r="I22" s="21"/>
      <c r="J22" s="21"/>
      <c r="K22" s="16" t="s">
        <v>474</v>
      </c>
      <c r="L22" s="16">
        <v>1.5</v>
      </c>
      <c r="M22" s="16">
        <v>1</v>
      </c>
      <c r="N22" s="16">
        <v>1.5</v>
      </c>
      <c r="O22" s="16">
        <v>1.5</v>
      </c>
      <c r="P22" s="16"/>
      <c r="Q22" s="16"/>
      <c r="R22" s="16">
        <v>1.5</v>
      </c>
      <c r="S22" s="16"/>
      <c r="T22" s="16"/>
      <c r="U22" s="16"/>
      <c r="V22" s="16"/>
      <c r="W22" s="16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5"/>
      <c r="AQ22" s="16">
        <v>1.5</v>
      </c>
      <c r="AR22" s="16">
        <v>1.5</v>
      </c>
      <c r="AS22" s="16" t="s">
        <v>475</v>
      </c>
    </row>
    <row r="23" ht="24" spans="1:45">
      <c r="A23" s="16">
        <v>16</v>
      </c>
      <c r="B23" s="18" t="s">
        <v>469</v>
      </c>
      <c r="C23" s="20" t="s">
        <v>485</v>
      </c>
      <c r="D23" s="18" t="s">
        <v>488</v>
      </c>
      <c r="E23" s="18"/>
      <c r="F23" s="21" t="s">
        <v>471</v>
      </c>
      <c r="G23" s="22" t="s">
        <v>494</v>
      </c>
      <c r="H23" s="23" t="s">
        <v>477</v>
      </c>
      <c r="I23" s="21"/>
      <c r="J23" s="21"/>
      <c r="K23" s="16" t="s">
        <v>474</v>
      </c>
      <c r="L23" s="16">
        <v>1.5</v>
      </c>
      <c r="M23" s="16">
        <v>1</v>
      </c>
      <c r="N23" s="16">
        <v>1.5</v>
      </c>
      <c r="O23" s="16">
        <v>1.5</v>
      </c>
      <c r="P23" s="16"/>
      <c r="Q23" s="16"/>
      <c r="R23" s="16">
        <v>1.5</v>
      </c>
      <c r="S23" s="16"/>
      <c r="T23" s="16"/>
      <c r="U23" s="16"/>
      <c r="V23" s="16"/>
      <c r="W23" s="16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5"/>
      <c r="AQ23" s="16">
        <v>1.5</v>
      </c>
      <c r="AR23" s="16">
        <v>1.5</v>
      </c>
      <c r="AS23" s="16" t="s">
        <v>475</v>
      </c>
    </row>
    <row r="24" ht="24" spans="1:45">
      <c r="A24" s="16">
        <v>17</v>
      </c>
      <c r="B24" s="18" t="s">
        <v>469</v>
      </c>
      <c r="C24" s="20" t="s">
        <v>485</v>
      </c>
      <c r="D24" s="18" t="s">
        <v>488</v>
      </c>
      <c r="E24" s="18"/>
      <c r="F24" s="21" t="s">
        <v>471</v>
      </c>
      <c r="G24" s="22" t="s">
        <v>483</v>
      </c>
      <c r="H24" s="23" t="s">
        <v>473</v>
      </c>
      <c r="I24" s="21"/>
      <c r="J24" s="21"/>
      <c r="K24" s="16" t="s">
        <v>474</v>
      </c>
      <c r="L24" s="16">
        <v>2.4</v>
      </c>
      <c r="M24" s="16">
        <v>1</v>
      </c>
      <c r="N24" s="16">
        <v>2.4</v>
      </c>
      <c r="O24" s="16">
        <v>2.4</v>
      </c>
      <c r="P24" s="16"/>
      <c r="Q24" s="16"/>
      <c r="R24" s="16">
        <v>2.4</v>
      </c>
      <c r="S24" s="16"/>
      <c r="T24" s="16"/>
      <c r="U24" s="16"/>
      <c r="V24" s="16"/>
      <c r="W24" s="16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5"/>
      <c r="AQ24" s="16">
        <v>0</v>
      </c>
      <c r="AR24" s="16">
        <v>0</v>
      </c>
      <c r="AS24" s="16" t="s">
        <v>495</v>
      </c>
    </row>
    <row r="25" ht="24" spans="1:45">
      <c r="A25" s="16">
        <v>18</v>
      </c>
      <c r="B25" s="18" t="s">
        <v>469</v>
      </c>
      <c r="C25" s="20" t="s">
        <v>485</v>
      </c>
      <c r="D25" s="18" t="s">
        <v>488</v>
      </c>
      <c r="E25" s="18"/>
      <c r="F25" s="21" t="s">
        <v>471</v>
      </c>
      <c r="G25" s="22" t="s">
        <v>487</v>
      </c>
      <c r="H25" s="23" t="s">
        <v>473</v>
      </c>
      <c r="I25" s="21"/>
      <c r="J25" s="21"/>
      <c r="K25" s="16" t="s">
        <v>474</v>
      </c>
      <c r="L25" s="16">
        <v>45</v>
      </c>
      <c r="M25" s="16">
        <v>1</v>
      </c>
      <c r="N25" s="16">
        <v>45</v>
      </c>
      <c r="O25" s="16">
        <v>45</v>
      </c>
      <c r="P25" s="16"/>
      <c r="Q25" s="16"/>
      <c r="R25" s="16">
        <v>45</v>
      </c>
      <c r="S25" s="16"/>
      <c r="T25" s="16"/>
      <c r="U25" s="16"/>
      <c r="V25" s="16"/>
      <c r="W25" s="16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5"/>
      <c r="AQ25" s="16">
        <v>45</v>
      </c>
      <c r="AR25" s="16">
        <v>0</v>
      </c>
      <c r="AS25" s="16" t="s">
        <v>475</v>
      </c>
    </row>
    <row r="26" ht="15" spans="1:45">
      <c r="A26" s="16"/>
      <c r="B26" s="18"/>
      <c r="C26" s="28"/>
      <c r="D26" s="18"/>
      <c r="E26" s="18"/>
      <c r="F26" s="21"/>
      <c r="G26" s="18"/>
      <c r="H26" s="21"/>
      <c r="I26" s="21"/>
      <c r="J26" s="21"/>
      <c r="K26" s="21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5"/>
      <c r="AQ26" s="16"/>
      <c r="AR26" s="16"/>
      <c r="AS26" s="16"/>
    </row>
    <row r="27" ht="15" spans="1:45">
      <c r="A27" s="16"/>
      <c r="B27" s="18"/>
      <c r="C27" s="28"/>
      <c r="D27" s="18"/>
      <c r="E27" s="18"/>
      <c r="F27" s="21"/>
      <c r="G27" s="18"/>
      <c r="H27" s="21"/>
      <c r="I27" s="21"/>
      <c r="J27" s="21"/>
      <c r="K27" s="21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5"/>
      <c r="AQ27" s="16"/>
      <c r="AR27" s="16"/>
      <c r="AS27" s="16"/>
    </row>
    <row r="28" ht="15" spans="1:45">
      <c r="A28" s="16"/>
      <c r="B28" s="18"/>
      <c r="C28" s="28"/>
      <c r="D28" s="18"/>
      <c r="E28" s="18"/>
      <c r="F28" s="21"/>
      <c r="G28" s="18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5"/>
      <c r="AQ28" s="16"/>
      <c r="AR28" s="16"/>
      <c r="AS28" s="16"/>
    </row>
    <row r="29" ht="15" spans="1:45">
      <c r="A29" s="16"/>
      <c r="B29" s="18"/>
      <c r="C29" s="28"/>
      <c r="D29" s="18"/>
      <c r="E29" s="18"/>
      <c r="F29" s="21"/>
      <c r="G29" s="18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5"/>
      <c r="AQ29" s="16"/>
      <c r="AR29" s="16"/>
      <c r="AS29" s="16"/>
    </row>
    <row r="30" ht="15" spans="1:45">
      <c r="A30" s="16"/>
      <c r="B30" s="18"/>
      <c r="C30" s="28"/>
      <c r="D30" s="18"/>
      <c r="E30" s="18"/>
      <c r="F30" s="21"/>
      <c r="G30" s="18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5"/>
      <c r="AQ30" s="16"/>
      <c r="AR30" s="16"/>
      <c r="AS30" s="16"/>
    </row>
    <row r="31" ht="15" spans="1:45">
      <c r="C31" s="29"/>
    </row>
    <row r="32" ht="15" spans="1:45">
      <c r="C32" s="29"/>
    </row>
    <row r="33" ht="15" spans="3:3">
      <c r="C33" s="29"/>
    </row>
    <row r="34" ht="15" spans="3:3">
      <c r="C34" s="29"/>
    </row>
    <row r="35" ht="15" spans="3:3">
      <c r="C35" s="29"/>
    </row>
    <row r="36" ht="15" spans="3:3">
      <c r="C36" s="29"/>
    </row>
    <row r="37" ht="15" spans="3:3">
      <c r="C37" s="29"/>
    </row>
  </sheetData>
  <sortState ref="F8:H24">
    <sortCondition ref="H8"/>
  </sortState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1_单位收支总表</vt:lpstr>
      <vt:lpstr>2-单位预算收入总表</vt:lpstr>
      <vt:lpstr>3-单位支出总表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2026-03-11T07:27:23Z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B1DE3A44025545B696AD304B687735C6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