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952" firstSheet="7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'附件3-采购预算表'!$A$1:$AS$51</definedName>
    <definedName name="_xlnm.Print_Area" localSheetId="10">'10-财政拨款“三公”经费支出'!$A$1:$F$14</definedName>
    <definedName name="_xlnm.Print_Area" localSheetId="2">'2-部门预算收入总表'!$A$1:$M$16</definedName>
    <definedName name="_xlnm.Print_Area" localSheetId="3">'3-部门支出总表'!$A$1:$I$17</definedName>
    <definedName name="_xlnm.Print_Area" localSheetId="5">'5-一般公共预算支出表'!$A$1:$H$15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'8-政府性基金财政拨款支出'!$A$1:$F$15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44525" refMode="R1C1"/>
</workbook>
</file>

<file path=xl/sharedStrings.xml><?xml version="1.0" encoding="utf-8"?>
<sst xmlns="http://schemas.openxmlformats.org/spreadsheetml/2006/main" count="1547" uniqueCount="564">
  <si>
    <t>附件1：</t>
  </si>
  <si>
    <r>
      <rPr>
        <u/>
        <sz val="30"/>
        <rFont val="宋体"/>
        <charset val="134"/>
      </rPr>
      <t>青岛汽车产业新城管理委员会</t>
    </r>
    <r>
      <rPr>
        <sz val="30"/>
        <rFont val="宋体"/>
        <charset val="134"/>
      </rPr>
      <t>2022年部门预算表</t>
    </r>
  </si>
  <si>
    <t>一、</t>
  </si>
  <si>
    <t>2022年部门预算收支总表</t>
  </si>
  <si>
    <t>二、</t>
  </si>
  <si>
    <t>2022年部门预算收入总表</t>
  </si>
  <si>
    <t>三、</t>
  </si>
  <si>
    <t>2022年部门预算支出总表</t>
  </si>
  <si>
    <t>四、</t>
  </si>
  <si>
    <t>2022年部门预算财政拨款收支总表</t>
  </si>
  <si>
    <t>五、</t>
  </si>
  <si>
    <t>2022年部门预算一般公共预算财政拨款支出表</t>
  </si>
  <si>
    <t>六、</t>
  </si>
  <si>
    <t>2022年部门预算一般公共预算财政拨款基本支出表
（部门经济分类）</t>
  </si>
  <si>
    <t>七、</t>
  </si>
  <si>
    <t>2022年部门预算一般公共预算财政拨款基本支出表
（政府经济分类）</t>
  </si>
  <si>
    <t>八、</t>
  </si>
  <si>
    <t>2022年部门预算政府性基金预算财政拨款支出表</t>
  </si>
  <si>
    <t>九、</t>
  </si>
  <si>
    <t>2022年部门预算国有资本经营预算财政拨款支出表</t>
  </si>
  <si>
    <t>十、</t>
  </si>
  <si>
    <t>2022年部门预算财政拨款“三公”经费支出表</t>
  </si>
  <si>
    <t>表1：</t>
  </si>
  <si>
    <t>部门：青岛汽车产业新城管理委员会</t>
  </si>
  <si>
    <t>预算年度：2022</t>
  </si>
  <si>
    <t>金额单位：万元</t>
  </si>
  <si>
    <t>收    入</t>
  </si>
  <si>
    <t>支    出</t>
  </si>
  <si>
    <t>项    目</t>
  </si>
  <si>
    <t>2022年预算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</si>
  <si>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</si>
  <si>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</si>
  <si>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</si>
  <si>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</si>
  <si>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</si>
  <si>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</si>
  <si>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</si>
  <si>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 xml:space="preserve">   项目1园区保运转经费项目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</si>
  <si>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</si>
  <si>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</si>
  <si>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</si>
  <si>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</si>
  <si>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</si>
  <si>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</si>
  <si>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项目1青岛国际招商产业园综合配套项目一期</t>
  </si>
  <si>
    <t xml:space="preserve">   项目2一汽大众（青岛）华东生产基地配套项目</t>
  </si>
  <si>
    <t xml:space="preserve">   项目3园区流转土地补偿及地上物补偿项目</t>
  </si>
  <si>
    <t xml:space="preserve">   项目4园区建设及绿化养护项目</t>
  </si>
  <si>
    <t xml:space="preserve">   项目5园区企业发展扶持</t>
  </si>
  <si>
    <t xml:space="preserve">   项目6园区管理事务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</si>
  <si>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</si>
  <si>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</si>
  <si>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</si>
  <si>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</si>
  <si>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</si>
  <si>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</si>
  <si>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</si>
  <si>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</si>
  <si>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</si>
  <si>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</si>
  <si>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</si>
  <si>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</si>
  <si>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</si>
  <si>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</si>
  <si>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</si>
  <si>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</si>
  <si>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</si>
  <si>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</si>
  <si>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</si>
  <si>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</si>
  <si>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</si>
  <si>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</si>
  <si>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</si>
  <si>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</si>
  <si>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</si>
  <si>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204</t>
  </si>
  <si>
    <t>公共安全支出</t>
  </si>
  <si>
    <t>20402</t>
  </si>
  <si>
    <t>公安</t>
  </si>
  <si>
    <t>2040299</t>
  </si>
  <si>
    <t>其他公安支出</t>
  </si>
  <si>
    <t>205</t>
  </si>
  <si>
    <t>教育支出</t>
  </si>
  <si>
    <t>282.00</t>
  </si>
  <si>
    <t>20502</t>
  </si>
  <si>
    <t>普通教育</t>
  </si>
  <si>
    <t>2050202</t>
  </si>
  <si>
    <t>小学教育</t>
  </si>
  <si>
    <t>212</t>
  </si>
  <si>
    <t>城乡社区支出</t>
  </si>
  <si>
    <t>21208</t>
  </si>
  <si>
    <t>国有土地使用权出让收入安排的支出</t>
  </si>
  <si>
    <t>2120803</t>
  </si>
  <si>
    <t>城市建设支出</t>
  </si>
  <si>
    <t>21213</t>
  </si>
  <si>
    <t>城市基础设施配套费安排的支出</t>
  </si>
  <si>
    <t>2121399</t>
  </si>
  <si>
    <t>其他城市基础设施配套费安排的支出</t>
  </si>
  <si>
    <t>229</t>
  </si>
  <si>
    <t>其他支出</t>
  </si>
  <si>
    <t>22904</t>
  </si>
  <si>
    <t>其他政府性基金及对应专项债务收入安排的支出</t>
  </si>
  <si>
    <t>2290402</t>
  </si>
  <si>
    <t>其他地方自行试点项目收益专项债券收入安排的支出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</si>
  <si>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</si>
  <si>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</si>
  <si>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</si>
  <si>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</si>
  <si>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</si>
  <si>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</si>
  <si>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</si>
  <si>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</si>
  <si>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2010301</t>
  </si>
  <si>
    <t>表4：</t>
  </si>
  <si>
    <t>表5：</t>
  </si>
  <si>
    <t>人员经费</t>
  </si>
  <si>
    <t>公用经费</t>
  </si>
  <si>
    <t>表6：</t>
  </si>
  <si>
    <t>2022年部门预算一般公共预算财政拨款基本支出表（部门经济分类）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</si>
  <si>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</si>
  <si>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</si>
  <si>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</si>
  <si>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</si>
  <si>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</si>
  <si>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</si>
  <si>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</si>
  <si>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</si>
  <si>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</si>
  <si>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</si>
  <si>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</si>
  <si>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</si>
  <si>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</si>
  <si>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</si>
  <si>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</si>
  <si>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</si>
  <si>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</si>
  <si>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</si>
  <si>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</si>
  <si>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</si>
  <si>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</si>
  <si>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</si>
  <si>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</si>
  <si>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</si>
  <si>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</si>
  <si>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</si>
  <si>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</si>
  <si>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</si>
  <si>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</si>
  <si>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</si>
  <si>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</si>
  <si>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</si>
  <si>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</si>
  <si>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</si>
  <si>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</si>
  <si>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</si>
  <si>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</si>
  <si>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</si>
  <si>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</si>
  <si>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</si>
  <si>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</si>
  <si>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</si>
  <si>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</si>
  <si>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</si>
  <si>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</si>
  <si>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</si>
  <si>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</si>
  <si>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</si>
  <si>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</si>
  <si>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</si>
  <si>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</si>
  <si>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</si>
  <si>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</si>
  <si>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</si>
  <si>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</si>
  <si>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</si>
  <si>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</si>
  <si>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</si>
  <si>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</si>
  <si>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</si>
  <si>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</si>
  <si>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</si>
  <si>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</si>
  <si>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</si>
  <si>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</si>
  <si>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</si>
  <si>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</si>
  <si>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</si>
  <si>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</si>
  <si>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</si>
  <si>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</si>
  <si>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</si>
  <si>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</si>
  <si>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</si>
  <si>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</si>
  <si>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</si>
  <si>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</si>
  <si>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</si>
  <si>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</si>
  <si>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</si>
  <si>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</si>
  <si>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</si>
  <si>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</si>
  <si>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</si>
  <si>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</si>
  <si>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</si>
  <si>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</si>
  <si>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</si>
  <si>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</si>
  <si>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</si>
  <si>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</si>
  <si>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</si>
  <si>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</si>
  <si>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</si>
  <si>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</si>
  <si>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</si>
  <si>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</si>
  <si>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</si>
  <si>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</si>
  <si>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</si>
  <si>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</si>
  <si>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</si>
  <si>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</si>
  <si>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</si>
  <si>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</si>
  <si>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</si>
  <si>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</si>
  <si>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</si>
  <si>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</si>
  <si>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</si>
  <si>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</si>
  <si>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</si>
  <si>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</si>
  <si>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</si>
  <si>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</si>
  <si>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</si>
  <si>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</si>
  <si>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</si>
  <si>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</si>
  <si>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</si>
  <si>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</si>
  <si>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</si>
  <si>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</si>
  <si>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</si>
  <si>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</si>
  <si>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</si>
  <si>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</si>
  <si>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</si>
  <si>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</si>
  <si>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</si>
  <si>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</si>
  <si>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</si>
  <si>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</si>
  <si>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</si>
  <si>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</si>
  <si>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</si>
  <si>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</si>
  <si>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</si>
  <si>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</si>
  <si>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</si>
  <si>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</si>
  <si>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</si>
  <si>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</si>
  <si>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</si>
  <si>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</si>
  <si>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</si>
  <si>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</si>
  <si>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</si>
  <si>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</si>
  <si>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</si>
  <si>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</si>
  <si>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</si>
  <si>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</si>
  <si>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</si>
  <si>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</si>
  <si>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</si>
  <si>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30999</t>
  </si>
  <si>
    <t>其他基本建设支出</t>
  </si>
  <si>
    <t>311</t>
  </si>
  <si>
    <t>对企业补助（基本建设）</t>
  </si>
  <si>
    <t>31101</t>
  </si>
  <si>
    <t>资本金注入</t>
  </si>
  <si>
    <t>31199</t>
  </si>
  <si>
    <t>其他对企业补助</t>
  </si>
  <si>
    <t>312</t>
  </si>
  <si>
    <t>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</si>
  <si>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</si>
  <si>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</si>
  <si>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</si>
  <si>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</si>
  <si>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</si>
  <si>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</si>
  <si>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</si>
  <si>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</si>
  <si>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</t>
  </si>
  <si>
    <t>对社会保障基金补助</t>
  </si>
  <si>
    <t>31302</t>
  </si>
  <si>
    <t>对社会保险基金补助</t>
  </si>
  <si>
    <t>31303</t>
  </si>
  <si>
    <t>补充全国社会保障基金</t>
  </si>
  <si>
    <t>31304</t>
  </si>
  <si>
    <t>对机关事业单位职业年金补助</t>
  </si>
  <si>
    <t>399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</si>
  <si>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</si>
  <si>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</si>
  <si>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</si>
  <si>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</si>
  <si>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</si>
  <si>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</si>
  <si>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</si>
  <si>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表7：</t>
  </si>
  <si>
    <t>2022年部门预算一般公共预算财政拨款基本支出表（政府经济分类）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</si>
  <si>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</si>
  <si>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</si>
  <si>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</si>
  <si>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</si>
  <si>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</si>
  <si>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</si>
  <si>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</si>
  <si>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</si>
  <si>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</si>
  <si>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</si>
  <si>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</si>
  <si>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</si>
  <si>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</si>
  <si>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</si>
  <si>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</si>
  <si>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</si>
  <si>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</si>
  <si>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</si>
  <si>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</si>
  <si>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</si>
  <si>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</si>
  <si>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</si>
  <si>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</si>
  <si>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</si>
  <si>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</si>
  <si>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</si>
  <si>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</si>
  <si>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</si>
  <si>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</si>
  <si>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</si>
  <si>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</si>
  <si>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</si>
  <si>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</si>
  <si>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</si>
  <si>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</si>
  <si>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</si>
  <si>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</si>
  <si>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</si>
  <si>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</si>
  <si>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</si>
  <si>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</si>
  <si>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</si>
  <si>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</si>
  <si>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</si>
  <si>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</si>
  <si>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</si>
  <si>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</si>
  <si>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</si>
  <si>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</si>
  <si>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</si>
  <si>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</si>
  <si>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</si>
  <si>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</si>
  <si>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</si>
  <si>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</si>
  <si>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</si>
  <si>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</si>
  <si>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</si>
  <si>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</si>
  <si>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</si>
  <si>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50701</t>
  </si>
  <si>
    <t>50702</t>
  </si>
  <si>
    <t>50799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</si>
  <si>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</si>
  <si>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</si>
  <si>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</si>
  <si>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</si>
  <si>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</si>
  <si>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</si>
  <si>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</si>
  <si>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</si>
  <si>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</si>
  <si>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</si>
  <si>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</si>
  <si>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</si>
  <si>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</si>
  <si>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</si>
  <si>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</si>
  <si>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</si>
  <si>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</si>
  <si>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</si>
  <si>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51002</t>
  </si>
  <si>
    <t>51003</t>
  </si>
  <si>
    <t>51004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</si>
  <si>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</si>
  <si>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</si>
  <si>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</si>
  <si>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</si>
  <si>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</si>
  <si>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</si>
  <si>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</si>
  <si>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</si>
  <si>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</si>
  <si>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</si>
  <si>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</si>
  <si>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</si>
  <si>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</si>
  <si>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</si>
  <si>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</si>
  <si>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</si>
  <si>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</si>
  <si>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</si>
  <si>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</si>
  <si>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</si>
  <si>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</si>
  <si>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</si>
  <si>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</si>
  <si>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</si>
  <si>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</si>
  <si>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</si>
  <si>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</si>
  <si>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</si>
  <si>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</si>
  <si>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</si>
  <si>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</si>
  <si>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</si>
  <si>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</si>
  <si>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</si>
  <si>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</si>
  <si>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</si>
  <si>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</si>
  <si>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59906</t>
  </si>
  <si>
    <t>59907</t>
  </si>
  <si>
    <t>59908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</si>
  <si>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</si>
  <si>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</si>
  <si>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</si>
  <si>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</si>
  <si>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</si>
  <si>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</si>
  <si>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</si>
  <si>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</si>
  <si>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</si>
  <si>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</si>
  <si>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</si>
  <si>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</si>
  <si>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</si>
  <si>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</si>
  <si>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</si>
  <si>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</si>
  <si>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2022年政府采购预算表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</si>
  <si>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</si>
  <si>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</si>
  <si>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</si>
  <si>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</si>
  <si>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</si>
  <si>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</si>
  <si>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</si>
  <si>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</si>
  <si>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</si>
  <si>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</si>
  <si>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</si>
  <si>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</si>
  <si>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</si>
  <si>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</si>
  <si>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</si>
  <si>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</si>
  <si>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</si>
  <si>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</si>
  <si>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</si>
  <si>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</si>
  <si>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</si>
  <si>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</si>
  <si>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</si>
  <si>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</si>
  <si>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</si>
  <si>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</si>
  <si>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</si>
  <si>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</si>
  <si>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</si>
  <si>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</si>
  <si>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</si>
  <si>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</si>
  <si>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</si>
  <si>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</si>
  <si>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</si>
  <si>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</si>
  <si>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</si>
  <si>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</si>
  <si>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</si>
  <si>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</si>
  <si>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</si>
  <si>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</si>
  <si>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</si>
  <si>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</si>
  <si>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</si>
  <si>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</si>
  <si>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</si>
  <si>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</si>
  <si>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</si>
  <si>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</si>
  <si>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</si>
  <si>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</si>
  <si>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</si>
  <si>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</si>
  <si>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</si>
  <si>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</si>
  <si>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</si>
  <si>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</si>
  <si>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</si>
  <si>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</si>
  <si>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青岛汽车产业新城管理委员会</t>
  </si>
  <si>
    <t>其他运转类</t>
  </si>
  <si>
    <t>37021522P98000110105U、青岛汽车产业新城管理委员会保运转经费、2010301、31002</t>
  </si>
  <si>
    <t>日常运转经费</t>
  </si>
  <si>
    <t>本级财力年初安排</t>
  </si>
  <si>
    <t>A02010104、台式计算机</t>
  </si>
  <si>
    <t>货物</t>
  </si>
  <si>
    <t>宗</t>
  </si>
  <si>
    <t>中小企业</t>
  </si>
  <si>
    <t>A02010105、便携式计算机</t>
  </si>
  <si>
    <t>A0201060102、激光打印机</t>
  </si>
  <si>
    <t>A020201、复印机</t>
  </si>
  <si>
    <t>A020202、投影仪</t>
  </si>
  <si>
    <t>A060205、木质台、桌类</t>
  </si>
  <si>
    <t>37021522P98000110105U、青岛汽车产业新城管理委员会保运转经费、2010301、30201</t>
  </si>
  <si>
    <t>A090101、复印纸</t>
  </si>
  <si>
    <t>37021522P98000110105U、青岛汽车产业新城管理委员会保运转经费、2040299、30299</t>
  </si>
  <si>
    <t>治安经费</t>
  </si>
  <si>
    <t>C0403、车辆及其他运输机械租赁服务</t>
  </si>
  <si>
    <t>服务</t>
  </si>
  <si>
    <t>37021522P98000110105U、青岛汽车产业新城管理委员会保运转经费、2010301、30239</t>
  </si>
  <si>
    <t>37021522P98000110105U、青岛汽车产业新城管理委员会保运转经费、2010301、30299</t>
  </si>
  <si>
    <t>C080102、法律咨询服务</t>
  </si>
  <si>
    <t>C080103、法律咨询服务</t>
  </si>
  <si>
    <t>37021522P98000110105U、青岛汽车产业新城管理委员会保运转经费、2010301、30202</t>
  </si>
  <si>
    <t>C08140199、其他印刷服务</t>
  </si>
  <si>
    <t>37021522P98000110105U、青岛汽车产业新城管理委员会保运转经费、2010301、30203</t>
  </si>
  <si>
    <t>C1008、工程造价咨询服务</t>
  </si>
  <si>
    <r>
      <rPr>
        <sz val="10"/>
        <color indexed="0"/>
        <rFont val="Calibri"/>
        <charset val="134"/>
      </rPr>
      <t>37021522P98000110105U</t>
    </r>
    <r>
      <rPr>
        <sz val="10"/>
        <color indexed="0"/>
        <rFont val="宋体"/>
        <charset val="134"/>
      </rPr>
      <t>、青岛汽车产业新城管理委员会保运转经费、</t>
    </r>
    <r>
      <rPr>
        <sz val="10"/>
        <color indexed="0"/>
        <rFont val="Calibri"/>
        <charset val="134"/>
      </rPr>
      <t>2050202</t>
    </r>
    <r>
      <rPr>
        <sz val="10"/>
        <color indexed="0"/>
        <rFont val="宋体"/>
        <charset val="134"/>
      </rPr>
      <t>、</t>
    </r>
    <r>
      <rPr>
        <sz val="10"/>
        <color indexed="0"/>
        <rFont val="Calibri"/>
        <charset val="134"/>
      </rPr>
      <t>30209</t>
    </r>
  </si>
  <si>
    <t>青岛大学即墨附属实验学校费用</t>
  </si>
  <si>
    <r>
      <rPr>
        <sz val="10"/>
        <color indexed="0"/>
        <rFont val="Calibri"/>
        <charset val="134"/>
      </rPr>
      <t>C1204</t>
    </r>
    <r>
      <rPr>
        <sz val="10"/>
        <color indexed="0"/>
        <rFont val="宋体"/>
        <charset val="134"/>
      </rPr>
      <t>、物业管理服务</t>
    </r>
  </si>
  <si>
    <r>
      <rPr>
        <sz val="10"/>
        <color indexed="0"/>
        <rFont val="Calibri"/>
        <charset val="134"/>
      </rPr>
      <t>37021522P98000110105U</t>
    </r>
    <r>
      <rPr>
        <sz val="10"/>
        <color indexed="0"/>
        <rFont val="宋体"/>
        <charset val="134"/>
      </rPr>
      <t>、青岛汽车产业新城管理委员会保运转经费、</t>
    </r>
    <r>
      <rPr>
        <sz val="10"/>
        <color indexed="0"/>
        <rFont val="Calibri"/>
        <charset val="134"/>
      </rPr>
      <t>2120501</t>
    </r>
    <r>
      <rPr>
        <sz val="10"/>
        <color indexed="0"/>
        <rFont val="宋体"/>
        <charset val="134"/>
      </rPr>
      <t>、</t>
    </r>
    <r>
      <rPr>
        <sz val="10"/>
        <color indexed="0"/>
        <rFont val="Calibri"/>
        <charset val="134"/>
      </rPr>
      <t>30227</t>
    </r>
  </si>
  <si>
    <t>功能区绿化养护支出</t>
  </si>
  <si>
    <r>
      <rPr>
        <sz val="10"/>
        <color indexed="0"/>
        <rFont val="Calibri"/>
        <charset val="134"/>
      </rPr>
      <t>C1303</t>
    </r>
    <r>
      <rPr>
        <sz val="10"/>
        <color indexed="0"/>
        <rFont val="宋体"/>
        <charset val="134"/>
      </rPr>
      <t>、园林绿化管理服务</t>
    </r>
  </si>
  <si>
    <r>
      <rPr>
        <sz val="10"/>
        <color indexed="0"/>
        <rFont val="Calibri"/>
        <charset val="134"/>
      </rPr>
      <t>37021522P98000110105U</t>
    </r>
    <r>
      <rPr>
        <sz val="10"/>
        <color indexed="0"/>
        <rFont val="宋体"/>
        <charset val="134"/>
      </rPr>
      <t>、青岛汽车产业新城管理委员会保运转经费、</t>
    </r>
    <r>
      <rPr>
        <sz val="10"/>
        <color indexed="0"/>
        <rFont val="Calibri"/>
        <charset val="134"/>
      </rPr>
      <t>2010301</t>
    </r>
    <r>
      <rPr>
        <sz val="10"/>
        <color indexed="0"/>
        <rFont val="宋体"/>
        <charset val="134"/>
      </rPr>
      <t>、</t>
    </r>
    <r>
      <rPr>
        <sz val="10"/>
        <color indexed="0"/>
        <rFont val="Calibri"/>
        <charset val="134"/>
      </rPr>
      <t>30231</t>
    </r>
  </si>
  <si>
    <r>
      <rPr>
        <sz val="10"/>
        <color indexed="0"/>
        <rFont val="Calibri"/>
        <charset val="134"/>
      </rPr>
      <t>C15040201</t>
    </r>
    <r>
      <rPr>
        <sz val="10"/>
        <color indexed="0"/>
        <rFont val="宋体"/>
        <charset val="134"/>
      </rPr>
      <t>、机动车保险服务</t>
    </r>
  </si>
  <si>
    <t>辆</t>
  </si>
  <si>
    <r>
      <rPr>
        <sz val="10"/>
        <color indexed="0"/>
        <rFont val="Calibri"/>
        <charset val="134"/>
      </rPr>
      <t>C160101</t>
    </r>
    <r>
      <rPr>
        <sz val="10"/>
        <color indexed="0"/>
        <rFont val="宋体"/>
        <charset val="134"/>
      </rPr>
      <t>、清扫服务</t>
    </r>
  </si>
  <si>
    <r>
      <rPr>
        <sz val="10"/>
        <color indexed="0"/>
        <rFont val="Calibri"/>
        <charset val="134"/>
      </rPr>
      <t>C160199</t>
    </r>
    <r>
      <rPr>
        <sz val="10"/>
        <color indexed="0"/>
        <rFont val="宋体"/>
        <charset val="134"/>
      </rPr>
      <t>、其他城镇公共卫生服务</t>
    </r>
  </si>
  <si>
    <t>特定目标类</t>
  </si>
  <si>
    <r>
      <rPr>
        <sz val="10"/>
        <color indexed="0"/>
        <rFont val="Calibri"/>
        <charset val="134"/>
      </rPr>
      <t>37021522P98001710008N</t>
    </r>
    <r>
      <rPr>
        <sz val="10"/>
        <color indexed="0"/>
        <rFont val="宋体"/>
        <charset val="134"/>
      </rPr>
      <t>、青岛汽车产业新城管理委员会</t>
    </r>
    <r>
      <rPr>
        <sz val="10"/>
        <color indexed="0"/>
        <rFont val="Calibri"/>
        <charset val="134"/>
      </rPr>
      <t>4</t>
    </r>
    <r>
      <rPr>
        <sz val="10"/>
        <color indexed="0"/>
        <rFont val="宋体"/>
        <charset val="134"/>
      </rPr>
      <t>月园区项目资金、</t>
    </r>
    <r>
      <rPr>
        <sz val="10"/>
        <color indexed="0"/>
        <rFont val="Calibri"/>
        <charset val="134"/>
      </rPr>
      <t>2121399</t>
    </r>
    <r>
      <rPr>
        <sz val="10"/>
        <color indexed="0"/>
        <rFont val="宋体"/>
        <charset val="134"/>
      </rPr>
      <t>、</t>
    </r>
    <r>
      <rPr>
        <sz val="10"/>
        <color indexed="0"/>
        <rFont val="Calibri"/>
        <charset val="134"/>
      </rPr>
      <t>31003</t>
    </r>
  </si>
  <si>
    <t>园区项目资金</t>
  </si>
  <si>
    <r>
      <rPr>
        <sz val="10"/>
        <color indexed="0"/>
        <rFont val="Calibri"/>
        <charset val="134"/>
      </rPr>
      <t>A02010104</t>
    </r>
    <r>
      <rPr>
        <sz val="10"/>
        <color indexed="0"/>
        <rFont val="宋体"/>
        <charset val="134"/>
      </rPr>
      <t>、台式计算机</t>
    </r>
  </si>
  <si>
    <t>台</t>
  </si>
  <si>
    <t>节能产品</t>
  </si>
  <si>
    <r>
      <rPr>
        <sz val="10"/>
        <color indexed="0"/>
        <rFont val="Calibri"/>
        <charset val="134"/>
      </rPr>
      <t>A02010105</t>
    </r>
    <r>
      <rPr>
        <sz val="10"/>
        <color indexed="0"/>
        <rFont val="宋体"/>
        <charset val="134"/>
      </rPr>
      <t>、便携式计算机</t>
    </r>
  </si>
  <si>
    <r>
      <rPr>
        <sz val="10"/>
        <color indexed="0"/>
        <rFont val="Calibri"/>
        <charset val="134"/>
      </rPr>
      <t>A0201060102</t>
    </r>
    <r>
      <rPr>
        <sz val="10"/>
        <color indexed="0"/>
        <rFont val="宋体"/>
        <charset val="134"/>
      </rPr>
      <t>、激光打印机</t>
    </r>
  </si>
  <si>
    <r>
      <rPr>
        <sz val="10"/>
        <color indexed="0"/>
        <rFont val="Calibri"/>
        <charset val="134"/>
      </rPr>
      <t>A020202</t>
    </r>
    <r>
      <rPr>
        <sz val="10"/>
        <color indexed="0"/>
        <rFont val="宋体"/>
        <charset val="134"/>
      </rPr>
      <t>、投影仪</t>
    </r>
  </si>
  <si>
    <r>
      <rPr>
        <sz val="10"/>
        <color indexed="0"/>
        <rFont val="Calibri"/>
        <charset val="134"/>
      </rPr>
      <t>A020204</t>
    </r>
    <r>
      <rPr>
        <sz val="10"/>
        <color indexed="0"/>
        <rFont val="宋体"/>
        <charset val="134"/>
      </rPr>
      <t>、多功能一体机</t>
    </r>
  </si>
  <si>
    <r>
      <rPr>
        <sz val="10"/>
        <color indexed="0"/>
        <rFont val="Calibri"/>
        <charset val="134"/>
      </rPr>
      <t>A02052305</t>
    </r>
    <r>
      <rPr>
        <sz val="10"/>
        <color indexed="0"/>
        <rFont val="宋体"/>
        <charset val="134"/>
      </rPr>
      <t>、空调机组</t>
    </r>
  </si>
  <si>
    <r>
      <rPr>
        <sz val="10"/>
        <color indexed="0"/>
        <rFont val="Calibri"/>
        <charset val="134"/>
      </rPr>
      <t>A060899</t>
    </r>
    <r>
      <rPr>
        <sz val="10"/>
        <color indexed="0"/>
        <rFont val="宋体"/>
        <charset val="134"/>
      </rPr>
      <t>、其他厨卫用具</t>
    </r>
  </si>
  <si>
    <r>
      <rPr>
        <sz val="10"/>
        <color indexed="0"/>
        <rFont val="Calibri"/>
        <charset val="134"/>
      </rPr>
      <t>A0609</t>
    </r>
    <r>
      <rPr>
        <sz val="10"/>
        <color indexed="0"/>
        <rFont val="宋体"/>
        <charset val="134"/>
      </rPr>
      <t>、组合家具</t>
    </r>
  </si>
</sst>
</file>

<file path=xl/styles.xml><?xml version="1.0" encoding="utf-8"?>
<styleSheet xmlns="http://schemas.openxmlformats.org/spreadsheetml/2006/main" xmlns:xr9="http://schemas.microsoft.com/office/spreadsheetml/2016/revision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  <font>
      <sz val="3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/>
    <xf numFmtId="0" fontId="3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0" borderId="0"/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8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1" fillId="0" borderId="1" xfId="94" applyFont="1" applyBorder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182" fontId="1" fillId="0" borderId="1" xfId="94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82" fontId="7" fillId="0" borderId="1" xfId="0" applyNumberFormat="1" applyFont="1" applyFill="1" applyBorder="1" applyAlignment="1">
      <alignment horizontal="center" vertical="center"/>
    </xf>
    <xf numFmtId="182" fontId="1" fillId="0" borderId="1" xfId="94" applyNumberFormat="1" applyFont="1" applyBorder="1">
      <alignment horizontal="left" vertical="center"/>
    </xf>
    <xf numFmtId="182" fontId="6" fillId="0" borderId="1" xfId="0" applyNumberFormat="1" applyFont="1" applyFill="1" applyBorder="1" applyAlignment="1">
      <alignment horizontal="center" vertical="center"/>
    </xf>
    <xf numFmtId="182" fontId="1" fillId="0" borderId="1" xfId="94" applyNumberFormat="1" applyFont="1" applyBorder="1" applyAlignment="1">
      <alignment horizontal="center" vertical="center"/>
    </xf>
    <xf numFmtId="0" fontId="3" fillId="0" borderId="0" xfId="94" applyFont="1" applyAlignment="1">
      <alignment horizontal="right" vertical="center"/>
    </xf>
    <xf numFmtId="182" fontId="2" fillId="0" borderId="1" xfId="94" applyNumberFormat="1" applyFont="1" applyBorder="1" applyAlignment="1">
      <alignment horizontal="right" vertical="center"/>
    </xf>
    <xf numFmtId="182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182" fontId="2" fillId="0" borderId="1" xfId="94" applyNumberFormat="1" applyFont="1" applyBorder="1" applyAlignment="1">
      <alignment horizontal="right" vertical="top"/>
    </xf>
    <xf numFmtId="0" fontId="2" fillId="0" borderId="1" xfId="94" applyFont="1" applyBorder="1" applyAlignment="1">
      <alignment horizontal="right" vertical="top"/>
    </xf>
    <xf numFmtId="0" fontId="8" fillId="0" borderId="0" xfId="94" applyFont="1" applyAlignment="1">
      <alignment horizontal="left" vertical="center" wrapText="1"/>
    </xf>
    <xf numFmtId="0" fontId="8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9" fillId="0" borderId="0" xfId="93" applyFont="1" applyAlignment="1">
      <alignment horizontal="left" vertical="center" wrapText="1"/>
    </xf>
    <xf numFmtId="0" fontId="8" fillId="0" borderId="0" xfId="79" applyFont="1" applyBorder="1">
      <alignment horizontal="left" vertical="center"/>
    </xf>
    <xf numFmtId="0" fontId="7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0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6" fillId="0" borderId="1" xfId="79" applyFont="1" applyBorder="1" applyAlignment="1">
      <alignment horizontal="center" vertical="top"/>
    </xf>
    <xf numFmtId="0" fontId="8" fillId="0" borderId="1" xfId="79" applyFont="1" applyBorder="1">
      <alignment horizontal="left" vertical="center"/>
    </xf>
    <xf numFmtId="0" fontId="7" fillId="0" borderId="1" xfId="79" applyFont="1" applyBorder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182" fontId="2" fillId="0" borderId="1" xfId="79" applyNumberFormat="1" applyFont="1" applyBorder="1" applyAlignment="1">
      <alignment horizontal="right" vertical="center"/>
    </xf>
    <xf numFmtId="0" fontId="2" fillId="0" borderId="4" xfId="79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/>
    </xf>
    <xf numFmtId="182" fontId="7" fillId="0" borderId="1" xfId="0" applyNumberFormat="1" applyFont="1" applyFill="1" applyBorder="1" applyAlignment="1">
      <alignment horizontal="right" vertical="top"/>
    </xf>
    <xf numFmtId="182" fontId="2" fillId="0" borderId="5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2" fontId="2" fillId="0" borderId="1" xfId="0" applyNumberFormat="1" applyFont="1" applyFill="1" applyBorder="1" applyAlignment="1">
      <alignment horizontal="right" vertical="top"/>
    </xf>
    <xf numFmtId="0" fontId="8" fillId="0" borderId="0" xfId="94" applyFont="1" applyAlignment="1">
      <alignment horizontal="center" vertical="center"/>
    </xf>
    <xf numFmtId="182" fontId="8" fillId="0" borderId="1" xfId="94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2" fillId="0" borderId="0" xfId="97" applyFont="1" applyFill="1" applyAlignment="1">
      <alignment vertical="center" wrapText="1"/>
    </xf>
    <xf numFmtId="183" fontId="12" fillId="0" borderId="0" xfId="97" applyNumberFormat="1" applyFont="1" applyFill="1" applyAlignment="1">
      <alignment horizontal="right" vertical="center"/>
    </xf>
    <xf numFmtId="0" fontId="12" fillId="0" borderId="0" xfId="97" applyFont="1" applyFill="1" applyAlignment="1">
      <alignment horizontal="right" vertical="center"/>
    </xf>
    <xf numFmtId="184" fontId="13" fillId="0" borderId="0" xfId="97" applyNumberFormat="1" applyFont="1" applyFill="1" applyAlignment="1" applyProtection="1">
      <alignment horizontal="center" vertical="center"/>
    </xf>
    <xf numFmtId="0" fontId="12" fillId="0" borderId="0" xfId="97" applyNumberFormat="1" applyFont="1" applyFill="1" applyAlignment="1" applyProtection="1">
      <alignment horizontal="left" vertical="center"/>
    </xf>
    <xf numFmtId="0" fontId="12" fillId="0" borderId="0" xfId="97" applyFont="1" applyFill="1" applyAlignment="1">
      <alignment horizontal="center" vertical="center"/>
    </xf>
    <xf numFmtId="0" fontId="3" fillId="0" borderId="6" xfId="94" applyFont="1" applyBorder="1" applyAlignment="1">
      <alignment horizontal="right" vertical="center"/>
    </xf>
    <xf numFmtId="0" fontId="12" fillId="0" borderId="4" xfId="97" applyNumberFormat="1" applyFont="1" applyFill="1" applyBorder="1" applyAlignment="1" applyProtection="1">
      <alignment horizontal="center" vertical="center"/>
    </xf>
    <xf numFmtId="0" fontId="12" fillId="0" borderId="5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horizontal="center" vertical="center"/>
    </xf>
    <xf numFmtId="183" fontId="12" fillId="0" borderId="1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vertical="center"/>
    </xf>
    <xf numFmtId="182" fontId="12" fillId="0" borderId="1" xfId="0" applyNumberFormat="1" applyFont="1" applyFill="1" applyBorder="1" applyAlignment="1">
      <alignment horizontal="right" vertical="center"/>
    </xf>
    <xf numFmtId="0" fontId="12" fillId="0" borderId="1" xfId="99" applyNumberFormat="1" applyFont="1" applyFill="1" applyBorder="1" applyAlignment="1" applyProtection="1">
      <alignment vertical="center"/>
    </xf>
    <xf numFmtId="182" fontId="12" fillId="0" borderId="1" xfId="97" applyNumberFormat="1" applyFont="1" applyFill="1" applyBorder="1" applyAlignment="1" applyProtection="1">
      <alignment horizontal="right" vertical="center"/>
    </xf>
    <xf numFmtId="0" fontId="12" fillId="0" borderId="1" xfId="97" applyNumberFormat="1" applyFont="1" applyFill="1" applyBorder="1" applyAlignment="1" applyProtection="1">
      <alignment horizontal="left" vertical="center"/>
    </xf>
    <xf numFmtId="0" fontId="12" fillId="0" borderId="1" xfId="98" applyNumberFormat="1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horizontal="left" vertical="center"/>
    </xf>
    <xf numFmtId="0" fontId="12" fillId="0" borderId="1" xfId="98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vertical="center" wrapText="1"/>
    </xf>
    <xf numFmtId="0" fontId="12" fillId="0" borderId="1" xfId="97" applyFont="1" applyFill="1" applyBorder="1" applyAlignment="1">
      <alignment vertical="center"/>
    </xf>
    <xf numFmtId="0" fontId="12" fillId="0" borderId="1" xfId="99" applyFont="1" applyFill="1" applyBorder="1" applyAlignment="1">
      <alignment vertical="center"/>
    </xf>
    <xf numFmtId="182" fontId="12" fillId="0" borderId="1" xfId="97" applyNumberFormat="1" applyFont="1" applyFill="1" applyBorder="1" applyAlignment="1">
      <alignment horizontal="right" vertical="center"/>
    </xf>
    <xf numFmtId="0" fontId="12" fillId="0" borderId="1" xfId="99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97" applyFont="1" applyFill="1" applyBorder="1" applyAlignment="1" applyProtection="1">
      <alignment vertical="center"/>
    </xf>
    <xf numFmtId="182" fontId="14" fillId="0" borderId="1" xfId="97" applyNumberFormat="1" applyFont="1" applyFill="1" applyBorder="1" applyAlignment="1">
      <alignment horizontal="right" vertical="center"/>
    </xf>
    <xf numFmtId="182" fontId="12" fillId="0" borderId="1" xfId="0" applyNumberFormat="1" applyFont="1" applyBorder="1" applyAlignment="1">
      <alignment horizontal="right" vertical="center"/>
    </xf>
    <xf numFmtId="0" fontId="8" fillId="0" borderId="0" xfId="94" applyFont="1" applyBorder="1">
      <alignment horizontal="left" vertical="center"/>
    </xf>
    <xf numFmtId="0" fontId="8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6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182" fontId="1" fillId="0" borderId="1" xfId="94" applyNumberFormat="1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4" sqref="B4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7" t="s">
        <v>0</v>
      </c>
    </row>
    <row r="2" ht="79" customHeight="1" spans="1:2">
      <c r="A2" s="118" t="s">
        <v>1</v>
      </c>
      <c r="B2" s="118"/>
    </row>
    <row r="3" ht="22.5" spans="1:2">
      <c r="A3" s="119"/>
      <c r="B3" s="120"/>
    </row>
    <row r="4" ht="42" customHeight="1" spans="1:3">
      <c r="A4" s="119" t="s">
        <v>2</v>
      </c>
      <c r="B4" s="119" t="s">
        <v>3</v>
      </c>
      <c r="C4" s="119"/>
    </row>
    <row r="5" ht="42" customHeight="1" spans="1:3">
      <c r="A5" s="119" t="s">
        <v>4</v>
      </c>
      <c r="B5" s="119" t="s">
        <v>5</v>
      </c>
      <c r="C5" s="119"/>
    </row>
    <row r="6" ht="42" customHeight="1" spans="1:3">
      <c r="A6" s="119" t="s">
        <v>6</v>
      </c>
      <c r="B6" s="119" t="s">
        <v>7</v>
      </c>
      <c r="C6" s="119"/>
    </row>
    <row r="7" ht="42" customHeight="1" spans="1:2">
      <c r="A7" s="119" t="s">
        <v>8</v>
      </c>
      <c r="B7" s="119" t="s">
        <v>9</v>
      </c>
    </row>
    <row r="8" ht="42" customHeight="1" spans="1:2">
      <c r="A8" s="119" t="s">
        <v>10</v>
      </c>
      <c r="B8" s="119" t="s">
        <v>11</v>
      </c>
    </row>
    <row r="9" ht="54" customHeight="1" spans="1:2">
      <c r="A9" s="119" t="s">
        <v>12</v>
      </c>
      <c r="B9" s="121" t="s">
        <v>13</v>
      </c>
    </row>
    <row r="10" ht="54" customHeight="1" spans="1:2">
      <c r="A10" s="119" t="s">
        <v>14</v>
      </c>
      <c r="B10" s="121" t="s">
        <v>15</v>
      </c>
    </row>
    <row r="11" ht="41.25" customHeight="1" spans="1:2">
      <c r="A11" s="119" t="s">
        <v>16</v>
      </c>
      <c r="B11" s="119" t="s">
        <v>17</v>
      </c>
    </row>
    <row r="12" ht="41.25" customHeight="1" spans="1:2">
      <c r="A12" s="119" t="s">
        <v>18</v>
      </c>
      <c r="B12" s="119" t="s">
        <v>19</v>
      </c>
    </row>
    <row r="13" ht="41.25" customHeight="1" spans="1:2">
      <c r="A13" s="119" t="s">
        <v>20</v>
      </c>
      <c r="B13" s="119" t="s">
        <v>21</v>
      </c>
    </row>
    <row r="14" ht="39.95" customHeight="1" spans="1:2">
      <c r="A14" s="122"/>
      <c r="B14" s="122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showGridLines="0" showZeros="0" workbookViewId="0">
      <selection activeCell="B6" sqref="B6:B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76" t="s">
        <v>22</v>
      </c>
      <c r="B1" s="77"/>
      <c r="C1" s="78"/>
      <c r="D1" s="77"/>
    </row>
    <row r="2" ht="31.5" customHeight="1" spans="1:4">
      <c r="A2" s="79" t="s">
        <v>3</v>
      </c>
      <c r="B2" s="79"/>
      <c r="C2" s="79"/>
      <c r="D2" s="79"/>
    </row>
    <row r="3" ht="23.25" customHeight="1" spans="1:4">
      <c r="A3" s="80" t="s">
        <v>23</v>
      </c>
      <c r="B3" s="81"/>
      <c r="C3" s="82" t="s">
        <v>24</v>
      </c>
      <c r="D3" s="82" t="s">
        <v>25</v>
      </c>
    </row>
    <row r="4" s="74" customFormat="1" ht="20.1" customHeight="1" spans="1:4">
      <c r="A4" s="83" t="s">
        <v>26</v>
      </c>
      <c r="B4" s="84"/>
      <c r="C4" s="83" t="s">
        <v>27</v>
      </c>
      <c r="D4" s="84"/>
    </row>
    <row r="5" s="74" customFormat="1" ht="20.1" customHeight="1" spans="1:4">
      <c r="A5" s="85" t="s">
        <v>28</v>
      </c>
      <c r="B5" s="86" t="s">
        <v>29</v>
      </c>
      <c r="C5" s="85" t="s">
        <v>28</v>
      </c>
      <c r="D5" s="86" t="s">
        <v>29</v>
      </c>
    </row>
    <row r="6" s="75" customFormat="1" ht="20.1" customHeight="1" spans="1:4">
      <c r="A6" s="87" t="s">
        <v>30</v>
      </c>
      <c r="B6" s="88">
        <v>2889.21</v>
      </c>
      <c r="C6" s="89" t="s">
        <v>31</v>
      </c>
      <c r="D6" s="90">
        <v>995</v>
      </c>
    </row>
    <row r="7" s="75" customFormat="1" ht="20.1" customHeight="1" spans="1:4">
      <c r="A7" s="91" t="s">
        <v>32</v>
      </c>
      <c r="B7" s="88">
        <v>59424.01</v>
      </c>
      <c r="C7" s="89" t="s">
        <v>33</v>
      </c>
      <c r="D7" s="90">
        <v>27</v>
      </c>
    </row>
    <row r="8" s="75" customFormat="1" ht="20.1" customHeight="1" spans="1:4">
      <c r="A8" s="87" t="s">
        <v>34</v>
      </c>
      <c r="B8" s="88"/>
      <c r="C8" s="89" t="s">
        <v>35</v>
      </c>
      <c r="D8" s="90">
        <v>1361.09</v>
      </c>
    </row>
    <row r="9" s="75" customFormat="1" ht="20.1" customHeight="1" spans="1:4">
      <c r="A9" s="92" t="s">
        <v>36</v>
      </c>
      <c r="B9" s="88"/>
      <c r="C9" s="93" t="s">
        <v>37</v>
      </c>
      <c r="D9" s="90">
        <v>1361.09</v>
      </c>
    </row>
    <row r="10" s="75" customFormat="1" ht="20.1" customHeight="1" spans="1:4">
      <c r="A10" s="92" t="s">
        <v>38</v>
      </c>
      <c r="B10" s="88"/>
      <c r="C10" s="93"/>
      <c r="D10" s="90"/>
    </row>
    <row r="11" s="75" customFormat="1" ht="20.1" customHeight="1" spans="1:4">
      <c r="A11" s="94" t="s">
        <v>39</v>
      </c>
      <c r="B11" s="88"/>
      <c r="C11" s="93"/>
      <c r="D11" s="90"/>
    </row>
    <row r="12" s="75" customFormat="1" ht="20.1" customHeight="1" spans="1:4">
      <c r="A12" s="92" t="s">
        <v>40</v>
      </c>
      <c r="B12" s="88">
        <f>SUM(B13:B14)</f>
        <v>0</v>
      </c>
      <c r="C12" s="93"/>
      <c r="D12" s="90"/>
    </row>
    <row r="13" s="75" customFormat="1" ht="20.1" customHeight="1" spans="1:4">
      <c r="A13" s="94" t="s">
        <v>41</v>
      </c>
      <c r="B13" s="88"/>
      <c r="C13" s="93"/>
      <c r="D13" s="90"/>
    </row>
    <row r="14" s="75" customFormat="1" ht="20.1" customHeight="1" spans="1:4">
      <c r="A14" s="92" t="s">
        <v>42</v>
      </c>
      <c r="B14" s="88"/>
      <c r="C14" s="93"/>
      <c r="D14" s="90"/>
    </row>
    <row r="15" s="75" customFormat="1" ht="20.1" customHeight="1" spans="1:4">
      <c r="A15" s="92"/>
      <c r="B15" s="88"/>
      <c r="C15" s="93"/>
      <c r="D15" s="90"/>
    </row>
    <row r="16" s="75" customFormat="1" ht="20.1" customHeight="1" spans="1:4">
      <c r="A16" s="92"/>
      <c r="B16" s="88"/>
      <c r="C16" s="96"/>
      <c r="D16" s="90"/>
    </row>
    <row r="17" s="75" customFormat="1" ht="20.1" customHeight="1" spans="1:4">
      <c r="A17" s="92"/>
      <c r="B17" s="88"/>
      <c r="C17" s="97" t="s">
        <v>43</v>
      </c>
      <c r="D17" s="90">
        <v>59930.13</v>
      </c>
    </row>
    <row r="18" s="75" customFormat="1" ht="20.1" customHeight="1" spans="1:4">
      <c r="A18" s="92"/>
      <c r="B18" s="88"/>
      <c r="C18" s="93" t="s">
        <v>44</v>
      </c>
      <c r="D18" s="98">
        <v>10000</v>
      </c>
    </row>
    <row r="19" s="75" customFormat="1" ht="20.1" customHeight="1" spans="1:4">
      <c r="A19" s="92"/>
      <c r="B19" s="88"/>
      <c r="C19" s="99" t="s">
        <v>45</v>
      </c>
      <c r="D19" s="98">
        <v>11200</v>
      </c>
    </row>
    <row r="20" s="75" customFormat="1" ht="20.1" customHeight="1" spans="1:4">
      <c r="A20" s="92"/>
      <c r="B20" s="88"/>
      <c r="C20" s="99" t="s">
        <v>46</v>
      </c>
      <c r="D20" s="98">
        <v>3253.82</v>
      </c>
    </row>
    <row r="21" s="75" customFormat="1" ht="20.1" customHeight="1" spans="1:4">
      <c r="A21" s="92"/>
      <c r="B21" s="88"/>
      <c r="C21" s="93" t="s">
        <v>47</v>
      </c>
      <c r="D21" s="98">
        <v>11236.4</v>
      </c>
    </row>
    <row r="22" s="75" customFormat="1" ht="20.1" customHeight="1" spans="1:4">
      <c r="A22" s="92"/>
      <c r="B22" s="88"/>
      <c r="C22" s="93" t="s">
        <v>48</v>
      </c>
      <c r="D22" s="98">
        <v>23333.79</v>
      </c>
    </row>
    <row r="23" s="75" customFormat="1" ht="20.1" customHeight="1" spans="1:4">
      <c r="A23" s="92"/>
      <c r="B23" s="88"/>
      <c r="C23" s="100" t="s">
        <v>49</v>
      </c>
      <c r="D23" s="98">
        <v>906.12</v>
      </c>
    </row>
    <row r="24" s="75" customFormat="1" ht="20.1" customHeight="1" spans="1:4">
      <c r="A24" s="94"/>
      <c r="B24" s="88"/>
      <c r="C24" s="93"/>
      <c r="D24" s="98"/>
    </row>
    <row r="25" s="75" customFormat="1" ht="20.1" customHeight="1" spans="1:4">
      <c r="A25" s="101"/>
      <c r="B25" s="88"/>
      <c r="C25" s="100"/>
      <c r="D25" s="98"/>
    </row>
    <row r="26" s="74" customFormat="1" ht="20.1" customHeight="1" spans="1:4">
      <c r="A26" s="101"/>
      <c r="B26" s="103"/>
      <c r="C26" s="96"/>
      <c r="D26" s="98"/>
    </row>
    <row r="27" s="75" customFormat="1" ht="20.1" customHeight="1" spans="1:4">
      <c r="A27" s="85" t="s">
        <v>50</v>
      </c>
      <c r="B27" s="88">
        <f>B7+B6+B12+B15++B16</f>
        <v>62313.22</v>
      </c>
      <c r="C27" s="85" t="s">
        <v>51</v>
      </c>
      <c r="D27" s="90">
        <f>+D6+D7+D8+D17</f>
        <v>62313.22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71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workbookViewId="0">
      <pane ySplit="6" topLeftCell="A7" activePane="bottomLeft" state="frozen"/>
      <selection/>
      <selection pane="bottomLeft" activeCell="G21" sqref="G21"/>
    </sheetView>
  </sheetViews>
  <sheetFormatPr defaultColWidth="11.8333333333333" defaultRowHeight="13.5"/>
  <cols>
    <col min="1" max="1" width="9.5" style="104" customWidth="1"/>
    <col min="2" max="2" width="13.5" style="104" customWidth="1"/>
    <col min="3" max="3" width="62" style="104" customWidth="1"/>
    <col min="4" max="13" width="14.3333333333333" style="104" customWidth="1"/>
    <col min="14" max="16384" width="11.8333333333333" style="104"/>
  </cols>
  <sheetData>
    <row r="1" ht="12" spans="1:1">
      <c r="A1" s="113" t="s">
        <v>52</v>
      </c>
    </row>
    <row r="2" ht="41.25" customHeight="1" spans="1:13">
      <c r="A2" s="108" t="s">
        <v>5</v>
      </c>
      <c r="B2" s="108" t="s">
        <v>53</v>
      </c>
      <c r="C2" s="108" t="s">
        <v>53</v>
      </c>
      <c r="D2" s="108" t="s">
        <v>53</v>
      </c>
      <c r="E2" s="108" t="s">
        <v>53</v>
      </c>
      <c r="F2" s="108" t="s">
        <v>53</v>
      </c>
      <c r="G2" s="108" t="s">
        <v>53</v>
      </c>
      <c r="H2" s="108" t="s">
        <v>53</v>
      </c>
      <c r="I2" s="108" t="s">
        <v>53</v>
      </c>
      <c r="J2" s="108" t="s">
        <v>53</v>
      </c>
      <c r="K2" s="108" t="s">
        <v>53</v>
      </c>
      <c r="L2" s="108" t="s">
        <v>53</v>
      </c>
      <c r="M2" s="108" t="s">
        <v>53</v>
      </c>
    </row>
    <row r="3" s="113" customFormat="1" ht="18" customHeight="1" spans="1:13">
      <c r="A3" s="114" t="s">
        <v>23</v>
      </c>
      <c r="B3" s="115" t="s">
        <v>53</v>
      </c>
      <c r="C3" s="115" t="s">
        <v>53</v>
      </c>
      <c r="D3" s="115" t="s">
        <v>53</v>
      </c>
      <c r="E3" s="115" t="s">
        <v>53</v>
      </c>
      <c r="F3" s="115" t="s">
        <v>53</v>
      </c>
      <c r="G3" s="115" t="s">
        <v>53</v>
      </c>
      <c r="H3" s="115" t="s">
        <v>53</v>
      </c>
      <c r="I3" s="115" t="s">
        <v>53</v>
      </c>
      <c r="J3" s="116" t="s">
        <v>24</v>
      </c>
      <c r="K3" s="115" t="s">
        <v>53</v>
      </c>
      <c r="L3" s="116" t="s">
        <v>25</v>
      </c>
      <c r="M3" s="115" t="s">
        <v>53</v>
      </c>
    </row>
    <row r="4" ht="18" customHeight="1" spans="1:13">
      <c r="A4" s="37" t="s">
        <v>54</v>
      </c>
      <c r="B4" s="37" t="s">
        <v>55</v>
      </c>
      <c r="C4" s="37" t="s">
        <v>53</v>
      </c>
      <c r="D4" s="37" t="s">
        <v>56</v>
      </c>
      <c r="E4" s="37" t="s">
        <v>57</v>
      </c>
      <c r="F4" s="37" t="s">
        <v>53</v>
      </c>
      <c r="G4" s="37" t="s">
        <v>53</v>
      </c>
      <c r="H4" s="37" t="s">
        <v>53</v>
      </c>
      <c r="I4" s="37" t="s">
        <v>53</v>
      </c>
      <c r="J4" s="37" t="s">
        <v>53</v>
      </c>
      <c r="K4" s="37" t="s">
        <v>53</v>
      </c>
      <c r="L4" s="37" t="s">
        <v>53</v>
      </c>
      <c r="M4" s="37" t="s">
        <v>58</v>
      </c>
    </row>
    <row r="5" s="105" customFormat="1" ht="32.25" customHeight="1" spans="1:13">
      <c r="A5" s="37" t="s">
        <v>53</v>
      </c>
      <c r="B5" s="11" t="s">
        <v>59</v>
      </c>
      <c r="C5" s="11" t="s">
        <v>60</v>
      </c>
      <c r="D5" s="37" t="s">
        <v>53</v>
      </c>
      <c r="E5" s="11" t="s">
        <v>61</v>
      </c>
      <c r="F5" s="11" t="s">
        <v>62</v>
      </c>
      <c r="G5" s="11" t="s">
        <v>63</v>
      </c>
      <c r="H5" s="11" t="s">
        <v>64</v>
      </c>
      <c r="I5" s="11" t="s">
        <v>65</v>
      </c>
      <c r="J5" s="11" t="s">
        <v>66</v>
      </c>
      <c r="K5" s="11" t="s">
        <v>67</v>
      </c>
      <c r="L5" s="11" t="s">
        <v>68</v>
      </c>
      <c r="M5" s="37" t="s">
        <v>53</v>
      </c>
    </row>
    <row r="6" ht="18" customHeight="1" spans="1:13">
      <c r="A6" s="37" t="s">
        <v>69</v>
      </c>
      <c r="B6" s="37">
        <v>1</v>
      </c>
      <c r="C6" s="37">
        <v>2</v>
      </c>
      <c r="D6" s="37">
        <v>3</v>
      </c>
      <c r="E6" s="37">
        <v>4</v>
      </c>
      <c r="F6" s="37">
        <v>5</v>
      </c>
      <c r="G6" s="37">
        <v>6</v>
      </c>
      <c r="H6" s="37">
        <v>7</v>
      </c>
      <c r="I6" s="37">
        <v>8</v>
      </c>
      <c r="J6" s="37">
        <v>9</v>
      </c>
      <c r="K6" s="37">
        <v>10</v>
      </c>
      <c r="L6" s="37">
        <v>11</v>
      </c>
      <c r="M6" s="37">
        <v>12</v>
      </c>
    </row>
    <row r="7" ht="18" customHeight="1" spans="1:13">
      <c r="A7" s="37">
        <v>1</v>
      </c>
      <c r="B7" s="37"/>
      <c r="C7" s="37" t="s">
        <v>56</v>
      </c>
      <c r="D7" s="37">
        <f>D8+D11+D14+D17+D22</f>
        <v>62313.22</v>
      </c>
      <c r="E7" s="37">
        <f t="shared" ref="E7:M7" si="0">E8+E11+E14+E17+E22</f>
        <v>62313.22</v>
      </c>
      <c r="F7" s="37">
        <f t="shared" si="0"/>
        <v>62313.22</v>
      </c>
      <c r="G7" s="37">
        <f t="shared" si="0"/>
        <v>0</v>
      </c>
      <c r="H7" s="37">
        <f t="shared" si="0"/>
        <v>0</v>
      </c>
      <c r="I7" s="37">
        <f t="shared" si="0"/>
        <v>0</v>
      </c>
      <c r="J7" s="37">
        <f t="shared" si="0"/>
        <v>0</v>
      </c>
      <c r="K7" s="37">
        <f t="shared" si="0"/>
        <v>0</v>
      </c>
      <c r="L7" s="37">
        <f t="shared" si="0"/>
        <v>0</v>
      </c>
      <c r="M7" s="37">
        <f t="shared" si="0"/>
        <v>0</v>
      </c>
    </row>
    <row r="8" ht="16.5" customHeight="1" spans="1:13">
      <c r="A8" s="37">
        <v>2</v>
      </c>
      <c r="B8" s="32" t="s">
        <v>70</v>
      </c>
      <c r="C8" s="32" t="s">
        <v>71</v>
      </c>
      <c r="D8" s="31">
        <v>2383.09</v>
      </c>
      <c r="E8" s="31">
        <v>2383.09</v>
      </c>
      <c r="F8" s="31">
        <v>2383.09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  <c r="L8" s="73">
        <v>0</v>
      </c>
      <c r="M8" s="73">
        <v>0</v>
      </c>
    </row>
    <row r="9" ht="16.5" customHeight="1" spans="1:13">
      <c r="A9" s="37">
        <v>3</v>
      </c>
      <c r="B9" s="32" t="s">
        <v>72</v>
      </c>
      <c r="C9" s="32" t="s">
        <v>73</v>
      </c>
      <c r="D9" s="31">
        <v>2383.09</v>
      </c>
      <c r="E9" s="31">
        <v>2383.09</v>
      </c>
      <c r="F9" s="31">
        <v>2383.09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</row>
    <row r="10" ht="16.5" customHeight="1" spans="1:13">
      <c r="A10" s="37">
        <v>4</v>
      </c>
      <c r="B10" s="32">
        <v>2010301</v>
      </c>
      <c r="C10" s="32" t="s">
        <v>74</v>
      </c>
      <c r="D10" s="31">
        <v>2383.09</v>
      </c>
      <c r="E10" s="31">
        <v>2383.09</v>
      </c>
      <c r="F10" s="31">
        <v>2383.09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>
        <v>0</v>
      </c>
    </row>
    <row r="11" ht="16.5" customHeight="1" spans="1:13">
      <c r="A11" s="37">
        <v>5</v>
      </c>
      <c r="B11" s="32" t="s">
        <v>75</v>
      </c>
      <c r="C11" s="32" t="s">
        <v>76</v>
      </c>
      <c r="D11" s="31">
        <v>224.12</v>
      </c>
      <c r="E11" s="31">
        <v>224.12</v>
      </c>
      <c r="F11" s="31">
        <v>224.12</v>
      </c>
      <c r="G11" s="73">
        <v>0</v>
      </c>
      <c r="H11" s="73">
        <v>0</v>
      </c>
      <c r="I11" s="73">
        <v>0</v>
      </c>
      <c r="J11" s="73">
        <v>0</v>
      </c>
      <c r="K11" s="73">
        <v>0</v>
      </c>
      <c r="L11" s="73">
        <v>0</v>
      </c>
      <c r="M11" s="73">
        <v>0</v>
      </c>
    </row>
    <row r="12" ht="16.5" customHeight="1" spans="1:13">
      <c r="A12" s="37">
        <v>6</v>
      </c>
      <c r="B12" s="32" t="s">
        <v>77</v>
      </c>
      <c r="C12" s="32" t="s">
        <v>78</v>
      </c>
      <c r="D12" s="31">
        <v>224.12</v>
      </c>
      <c r="E12" s="31">
        <v>224.12</v>
      </c>
      <c r="F12" s="31">
        <v>224.12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73">
        <v>0</v>
      </c>
    </row>
    <row r="13" ht="16.5" customHeight="1" spans="1:13">
      <c r="A13" s="37">
        <v>7</v>
      </c>
      <c r="B13" s="32" t="s">
        <v>79</v>
      </c>
      <c r="C13" s="32" t="s">
        <v>80</v>
      </c>
      <c r="D13" s="31">
        <v>224.12</v>
      </c>
      <c r="E13" s="31">
        <v>224.12</v>
      </c>
      <c r="F13" s="31">
        <v>224.12</v>
      </c>
      <c r="G13" s="73">
        <v>0</v>
      </c>
      <c r="H13" s="73">
        <v>0</v>
      </c>
      <c r="I13" s="73">
        <v>0</v>
      </c>
      <c r="J13" s="73">
        <v>0</v>
      </c>
      <c r="K13" s="73">
        <v>0</v>
      </c>
      <c r="L13" s="73">
        <v>0</v>
      </c>
      <c r="M13" s="73">
        <v>0</v>
      </c>
    </row>
    <row r="14" ht="16.5" customHeight="1" spans="1:13">
      <c r="A14" s="37">
        <v>8</v>
      </c>
      <c r="B14" s="32" t="s">
        <v>81</v>
      </c>
      <c r="C14" s="32" t="s">
        <v>82</v>
      </c>
      <c r="D14" s="31">
        <v>282</v>
      </c>
      <c r="E14" s="31" t="s">
        <v>83</v>
      </c>
      <c r="F14" s="31" t="s">
        <v>83</v>
      </c>
      <c r="G14" s="73">
        <v>0</v>
      </c>
      <c r="H14" s="73">
        <v>0</v>
      </c>
      <c r="I14" s="73">
        <v>0</v>
      </c>
      <c r="J14" s="73">
        <v>0</v>
      </c>
      <c r="K14" s="73">
        <v>0</v>
      </c>
      <c r="L14" s="73">
        <v>0</v>
      </c>
      <c r="M14" s="73">
        <v>0</v>
      </c>
    </row>
    <row r="15" ht="16.5" customHeight="1" spans="1:13">
      <c r="A15" s="37">
        <v>9</v>
      </c>
      <c r="B15" s="32" t="s">
        <v>84</v>
      </c>
      <c r="C15" s="32" t="s">
        <v>85</v>
      </c>
      <c r="D15" s="31">
        <v>282</v>
      </c>
      <c r="E15" s="31" t="s">
        <v>83</v>
      </c>
      <c r="F15" s="31" t="s">
        <v>83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>
        <v>0</v>
      </c>
    </row>
    <row r="16" ht="16.5" customHeight="1" spans="1:13">
      <c r="A16" s="37">
        <v>10</v>
      </c>
      <c r="B16" s="32" t="s">
        <v>86</v>
      </c>
      <c r="C16" s="32" t="s">
        <v>87</v>
      </c>
      <c r="D16" s="31">
        <v>282</v>
      </c>
      <c r="E16" s="31" t="s">
        <v>83</v>
      </c>
      <c r="F16" s="31" t="s">
        <v>83</v>
      </c>
      <c r="G16" s="73">
        <v>0</v>
      </c>
      <c r="H16" s="73">
        <v>0</v>
      </c>
      <c r="I16" s="73">
        <v>0</v>
      </c>
      <c r="J16" s="73">
        <v>0</v>
      </c>
      <c r="K16" s="73">
        <v>0</v>
      </c>
      <c r="L16" s="73">
        <v>0</v>
      </c>
      <c r="M16" s="73">
        <v>0</v>
      </c>
    </row>
    <row r="17" ht="15" spans="1:13">
      <c r="A17" s="37">
        <v>11</v>
      </c>
      <c r="B17" s="32" t="s">
        <v>88</v>
      </c>
      <c r="C17" s="32" t="s">
        <v>89</v>
      </c>
      <c r="D17" s="31">
        <f>D18+D20</f>
        <v>49424.01</v>
      </c>
      <c r="E17" s="31">
        <v>49424.01</v>
      </c>
      <c r="F17" s="31">
        <v>49424.01</v>
      </c>
      <c r="G17" s="73">
        <v>0</v>
      </c>
      <c r="H17" s="73">
        <v>0</v>
      </c>
      <c r="I17" s="73">
        <v>0</v>
      </c>
      <c r="J17" s="73">
        <v>0</v>
      </c>
      <c r="K17" s="73">
        <v>0</v>
      </c>
      <c r="L17" s="73">
        <v>0</v>
      </c>
      <c r="M17" s="73">
        <v>0</v>
      </c>
    </row>
    <row r="18" ht="15" spans="1:13">
      <c r="A18" s="37">
        <v>16</v>
      </c>
      <c r="B18" s="32" t="s">
        <v>90</v>
      </c>
      <c r="C18" s="32" t="s">
        <v>91</v>
      </c>
      <c r="D18" s="31">
        <v>39565</v>
      </c>
      <c r="E18" s="31">
        <v>39565</v>
      </c>
      <c r="F18" s="31">
        <v>39565</v>
      </c>
      <c r="G18" s="73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v>0</v>
      </c>
    </row>
    <row r="19" ht="15" spans="1:13">
      <c r="A19" s="37">
        <v>17</v>
      </c>
      <c r="B19" s="32" t="s">
        <v>92</v>
      </c>
      <c r="C19" s="32" t="s">
        <v>93</v>
      </c>
      <c r="D19" s="31">
        <v>39565</v>
      </c>
      <c r="E19" s="31">
        <v>39565</v>
      </c>
      <c r="F19" s="31">
        <v>39565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</row>
    <row r="20" ht="15" spans="1:13">
      <c r="A20" s="37">
        <v>18</v>
      </c>
      <c r="B20" s="32" t="s">
        <v>94</v>
      </c>
      <c r="C20" s="32" t="s">
        <v>95</v>
      </c>
      <c r="D20" s="51">
        <v>9859.01</v>
      </c>
      <c r="E20" s="51">
        <v>9859.01</v>
      </c>
      <c r="F20" s="51">
        <v>9859.01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</row>
    <row r="21" ht="15" spans="1:13">
      <c r="A21" s="37">
        <v>19</v>
      </c>
      <c r="B21" s="32" t="s">
        <v>96</v>
      </c>
      <c r="C21" s="32" t="s">
        <v>97</v>
      </c>
      <c r="D21" s="51">
        <v>9859.01</v>
      </c>
      <c r="E21" s="51">
        <v>9859.01</v>
      </c>
      <c r="F21" s="51">
        <v>9859.01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</row>
    <row r="22" ht="15" spans="1:13">
      <c r="A22" s="37">
        <v>22</v>
      </c>
      <c r="B22" s="32" t="s">
        <v>98</v>
      </c>
      <c r="C22" s="32" t="s">
        <v>99</v>
      </c>
      <c r="D22" s="31">
        <v>10000</v>
      </c>
      <c r="E22" s="31">
        <v>10000</v>
      </c>
      <c r="F22" s="31">
        <v>10000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</row>
    <row r="23" ht="15" spans="1:13">
      <c r="A23" s="37">
        <v>23</v>
      </c>
      <c r="B23" s="32" t="s">
        <v>100</v>
      </c>
      <c r="C23" s="32" t="s">
        <v>101</v>
      </c>
      <c r="D23" s="31">
        <v>10000</v>
      </c>
      <c r="E23" s="31">
        <v>10000</v>
      </c>
      <c r="F23" s="31">
        <v>10000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</row>
    <row r="24" ht="15" spans="1:13">
      <c r="A24" s="37">
        <v>24</v>
      </c>
      <c r="B24" s="32" t="s">
        <v>102</v>
      </c>
      <c r="C24" s="32" t="s">
        <v>103</v>
      </c>
      <c r="D24" s="31">
        <v>10000</v>
      </c>
      <c r="E24" s="31">
        <v>10000</v>
      </c>
      <c r="F24" s="31">
        <v>10000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6" topLeftCell="A7" activePane="bottomLeft" state="frozen"/>
      <selection/>
      <selection pane="bottomLeft" activeCell="F18" sqref="F18:F19"/>
    </sheetView>
  </sheetViews>
  <sheetFormatPr defaultColWidth="11.8333333333333" defaultRowHeight="13.5"/>
  <cols>
    <col min="1" max="1" width="9.5" style="104" customWidth="1"/>
    <col min="2" max="2" width="16.5" style="104" customWidth="1"/>
    <col min="3" max="3" width="61.5" style="104" customWidth="1"/>
    <col min="4" max="9" width="14.5" style="105" customWidth="1"/>
    <col min="10" max="10" width="12.6666666666667" style="104"/>
    <col min="11" max="16384" width="11.8333333333333" style="104"/>
  </cols>
  <sheetData>
    <row r="1" ht="12" spans="1:9">
      <c r="A1" s="106" t="s">
        <v>104</v>
      </c>
      <c r="B1" s="106"/>
      <c r="C1" s="106"/>
      <c r="D1" s="107"/>
      <c r="E1" s="107"/>
      <c r="F1" s="107"/>
      <c r="G1" s="107"/>
      <c r="H1" s="107"/>
      <c r="I1" s="107"/>
    </row>
    <row r="2" ht="36" customHeight="1" spans="1:9">
      <c r="A2" s="108" t="s">
        <v>7</v>
      </c>
      <c r="B2" s="108" t="s">
        <v>53</v>
      </c>
      <c r="C2" s="108" t="s">
        <v>53</v>
      </c>
      <c r="D2" s="108" t="s">
        <v>53</v>
      </c>
      <c r="E2" s="108" t="s">
        <v>53</v>
      </c>
      <c r="F2" s="108" t="s">
        <v>53</v>
      </c>
      <c r="G2" s="108" t="s">
        <v>53</v>
      </c>
      <c r="H2" s="108" t="s">
        <v>53</v>
      </c>
      <c r="I2" s="108" t="s">
        <v>53</v>
      </c>
    </row>
    <row r="3" ht="18" customHeight="1" spans="1:9">
      <c r="A3" s="109" t="s">
        <v>23</v>
      </c>
      <c r="B3" s="109" t="s">
        <v>53</v>
      </c>
      <c r="C3" s="109" t="s">
        <v>53</v>
      </c>
      <c r="D3" s="109" t="s">
        <v>53</v>
      </c>
      <c r="E3" s="109" t="s">
        <v>53</v>
      </c>
      <c r="F3" s="110" t="s">
        <v>24</v>
      </c>
      <c r="G3" s="110" t="s">
        <v>53</v>
      </c>
      <c r="H3" s="110" t="s">
        <v>25</v>
      </c>
      <c r="I3" s="110" t="s">
        <v>53</v>
      </c>
    </row>
    <row r="4" ht="18" customHeight="1" spans="1:9">
      <c r="A4" s="37" t="s">
        <v>54</v>
      </c>
      <c r="B4" s="37" t="s">
        <v>105</v>
      </c>
      <c r="C4" s="37" t="s">
        <v>53</v>
      </c>
      <c r="D4" s="11" t="s">
        <v>106</v>
      </c>
      <c r="E4" s="11" t="s">
        <v>107</v>
      </c>
      <c r="F4" s="11" t="s">
        <v>108</v>
      </c>
      <c r="G4" s="11" t="s">
        <v>109</v>
      </c>
      <c r="H4" s="11" t="s">
        <v>110</v>
      </c>
      <c r="I4" s="11" t="s">
        <v>111</v>
      </c>
    </row>
    <row r="5" ht="18" customHeight="1" spans="1:9">
      <c r="A5" s="37" t="s">
        <v>53</v>
      </c>
      <c r="B5" s="37" t="s">
        <v>59</v>
      </c>
      <c r="C5" s="37" t="s">
        <v>60</v>
      </c>
      <c r="D5" s="11" t="s">
        <v>53</v>
      </c>
      <c r="E5" s="11" t="s">
        <v>53</v>
      </c>
      <c r="F5" s="11" t="s">
        <v>53</v>
      </c>
      <c r="G5" s="11" t="s">
        <v>53</v>
      </c>
      <c r="H5" s="11" t="s">
        <v>53</v>
      </c>
      <c r="I5" s="11" t="s">
        <v>53</v>
      </c>
    </row>
    <row r="6" ht="18" customHeight="1" spans="1:9">
      <c r="A6" s="37" t="s">
        <v>69</v>
      </c>
      <c r="B6" s="37">
        <v>1</v>
      </c>
      <c r="C6" s="37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2">
        <v>1</v>
      </c>
      <c r="B7" s="13"/>
      <c r="C7" s="12" t="s">
        <v>56</v>
      </c>
      <c r="D7" s="111">
        <v>62313.22</v>
      </c>
      <c r="E7" s="112">
        <v>1022</v>
      </c>
      <c r="F7" s="111">
        <v>61291.22</v>
      </c>
      <c r="G7" s="111">
        <v>0</v>
      </c>
      <c r="H7" s="111">
        <v>0</v>
      </c>
      <c r="I7" s="111">
        <v>0</v>
      </c>
    </row>
    <row r="8" ht="16.5" customHeight="1" spans="1:9">
      <c r="A8" s="12">
        <v>2</v>
      </c>
      <c r="B8" s="32" t="s">
        <v>70</v>
      </c>
      <c r="C8" s="32" t="s">
        <v>71</v>
      </c>
      <c r="D8" s="31">
        <v>2383.09</v>
      </c>
      <c r="E8" s="31">
        <v>1022</v>
      </c>
      <c r="F8" s="31">
        <v>1361.09</v>
      </c>
      <c r="G8" s="112">
        <v>0</v>
      </c>
      <c r="H8" s="112">
        <v>0</v>
      </c>
      <c r="I8" s="112">
        <v>0</v>
      </c>
    </row>
    <row r="9" ht="16.5" customHeight="1" spans="1:9">
      <c r="A9" s="12">
        <v>3</v>
      </c>
      <c r="B9" s="32" t="s">
        <v>72</v>
      </c>
      <c r="C9" s="65" t="s">
        <v>73</v>
      </c>
      <c r="D9" s="31">
        <v>2383.09</v>
      </c>
      <c r="E9" s="31">
        <v>1022</v>
      </c>
      <c r="F9" s="31">
        <v>1361.09</v>
      </c>
      <c r="G9" s="112">
        <v>0</v>
      </c>
      <c r="H9" s="112">
        <v>0</v>
      </c>
      <c r="I9" s="112">
        <v>0</v>
      </c>
    </row>
    <row r="10" ht="16.5" customHeight="1" spans="1:9">
      <c r="A10" s="12">
        <v>4</v>
      </c>
      <c r="B10" s="32" t="s">
        <v>112</v>
      </c>
      <c r="C10" s="32" t="s">
        <v>74</v>
      </c>
      <c r="D10" s="31">
        <v>2383.09</v>
      </c>
      <c r="E10" s="31">
        <v>1022</v>
      </c>
      <c r="F10" s="31">
        <v>1361.09</v>
      </c>
      <c r="G10" s="112">
        <v>0</v>
      </c>
      <c r="H10" s="112">
        <v>0</v>
      </c>
      <c r="I10" s="112">
        <v>0</v>
      </c>
    </row>
    <row r="11" ht="16.5" customHeight="1" spans="1:9">
      <c r="A11" s="12">
        <v>5</v>
      </c>
      <c r="B11" s="32" t="s">
        <v>75</v>
      </c>
      <c r="C11" s="65" t="s">
        <v>76</v>
      </c>
      <c r="D11" s="31">
        <v>224.12</v>
      </c>
      <c r="E11" s="31">
        <v>0</v>
      </c>
      <c r="F11" s="31">
        <v>224.12</v>
      </c>
      <c r="G11" s="112">
        <v>0</v>
      </c>
      <c r="H11" s="112">
        <v>0</v>
      </c>
      <c r="I11" s="112">
        <v>0</v>
      </c>
    </row>
    <row r="12" ht="16.5" customHeight="1" spans="1:9">
      <c r="A12" s="12">
        <v>6</v>
      </c>
      <c r="B12" s="32" t="s">
        <v>77</v>
      </c>
      <c r="C12" s="32" t="s">
        <v>78</v>
      </c>
      <c r="D12" s="31">
        <v>224.12</v>
      </c>
      <c r="E12" s="31">
        <v>0</v>
      </c>
      <c r="F12" s="31">
        <v>224.12</v>
      </c>
      <c r="G12" s="112">
        <v>0</v>
      </c>
      <c r="H12" s="112">
        <v>0</v>
      </c>
      <c r="I12" s="112">
        <v>0</v>
      </c>
    </row>
    <row r="13" ht="16.5" customHeight="1" spans="1:9">
      <c r="A13" s="12">
        <v>7</v>
      </c>
      <c r="B13" s="32" t="s">
        <v>79</v>
      </c>
      <c r="C13" s="65" t="s">
        <v>80</v>
      </c>
      <c r="D13" s="31">
        <v>224.12</v>
      </c>
      <c r="E13" s="31">
        <v>0</v>
      </c>
      <c r="F13" s="31">
        <v>224.12</v>
      </c>
      <c r="G13" s="112">
        <v>0</v>
      </c>
      <c r="H13" s="112">
        <v>0</v>
      </c>
      <c r="I13" s="112">
        <v>0</v>
      </c>
    </row>
    <row r="14" ht="16.5" customHeight="1" spans="1:9">
      <c r="A14" s="12">
        <v>8</v>
      </c>
      <c r="B14" s="32" t="s">
        <v>81</v>
      </c>
      <c r="C14" s="65" t="s">
        <v>82</v>
      </c>
      <c r="D14" s="31" t="s">
        <v>83</v>
      </c>
      <c r="E14" s="31">
        <v>0</v>
      </c>
      <c r="F14" s="31" t="s">
        <v>83</v>
      </c>
      <c r="G14" s="112">
        <v>0</v>
      </c>
      <c r="H14" s="112">
        <v>0</v>
      </c>
      <c r="I14" s="112">
        <v>0</v>
      </c>
    </row>
    <row r="15" ht="16.5" customHeight="1" spans="1:9">
      <c r="A15" s="12">
        <v>9</v>
      </c>
      <c r="B15" s="32" t="s">
        <v>84</v>
      </c>
      <c r="C15" s="32" t="s">
        <v>85</v>
      </c>
      <c r="D15" s="31" t="s">
        <v>83</v>
      </c>
      <c r="E15" s="31">
        <v>0</v>
      </c>
      <c r="F15" s="31" t="s">
        <v>83</v>
      </c>
      <c r="G15" s="112">
        <v>0</v>
      </c>
      <c r="H15" s="112">
        <v>0</v>
      </c>
      <c r="I15" s="112">
        <v>0</v>
      </c>
    </row>
    <row r="16" ht="15" spans="1:9">
      <c r="A16" s="12">
        <v>10</v>
      </c>
      <c r="B16" s="32" t="s">
        <v>86</v>
      </c>
      <c r="C16" s="65" t="s">
        <v>87</v>
      </c>
      <c r="D16" s="31" t="s">
        <v>83</v>
      </c>
      <c r="E16" s="31">
        <v>0</v>
      </c>
      <c r="F16" s="31" t="s">
        <v>83</v>
      </c>
      <c r="G16" s="112">
        <v>0</v>
      </c>
      <c r="H16" s="112">
        <v>0</v>
      </c>
      <c r="I16" s="112">
        <v>0</v>
      </c>
    </row>
    <row r="17" ht="15" spans="1:9">
      <c r="A17" s="12">
        <v>11</v>
      </c>
      <c r="B17" s="32" t="s">
        <v>88</v>
      </c>
      <c r="C17" s="32" t="s">
        <v>89</v>
      </c>
      <c r="D17" s="31">
        <v>49424.01</v>
      </c>
      <c r="E17" s="31">
        <v>0</v>
      </c>
      <c r="F17" s="31">
        <v>49424.01</v>
      </c>
      <c r="G17" s="112">
        <v>0</v>
      </c>
      <c r="H17" s="112">
        <v>0</v>
      </c>
      <c r="I17" s="112">
        <v>0</v>
      </c>
    </row>
    <row r="18" ht="15" spans="1:9">
      <c r="A18" s="12">
        <v>16</v>
      </c>
      <c r="B18" s="32" t="s">
        <v>90</v>
      </c>
      <c r="C18" s="32" t="s">
        <v>91</v>
      </c>
      <c r="D18" s="31">
        <v>39565</v>
      </c>
      <c r="E18" s="31">
        <v>0</v>
      </c>
      <c r="F18" s="31">
        <v>39565</v>
      </c>
      <c r="G18" s="112">
        <v>0</v>
      </c>
      <c r="H18" s="112">
        <v>0</v>
      </c>
      <c r="I18" s="112">
        <v>0</v>
      </c>
    </row>
    <row r="19" ht="15" spans="1:9">
      <c r="A19" s="12">
        <v>17</v>
      </c>
      <c r="B19" s="32" t="s">
        <v>92</v>
      </c>
      <c r="C19" s="65" t="s">
        <v>93</v>
      </c>
      <c r="D19" s="31">
        <v>39565</v>
      </c>
      <c r="E19" s="31">
        <v>0</v>
      </c>
      <c r="F19" s="31">
        <v>39565</v>
      </c>
      <c r="G19" s="112">
        <v>0</v>
      </c>
      <c r="H19" s="112">
        <v>0</v>
      </c>
      <c r="I19" s="112">
        <v>0</v>
      </c>
    </row>
    <row r="20" ht="15" spans="1:9">
      <c r="A20" s="12">
        <v>18</v>
      </c>
      <c r="B20" s="32" t="s">
        <v>94</v>
      </c>
      <c r="C20" s="32" t="s">
        <v>95</v>
      </c>
      <c r="D20" s="51">
        <v>9859.01</v>
      </c>
      <c r="E20" s="31">
        <v>0</v>
      </c>
      <c r="F20" s="51">
        <v>9859.01</v>
      </c>
      <c r="G20" s="112">
        <v>0</v>
      </c>
      <c r="H20" s="112">
        <v>0</v>
      </c>
      <c r="I20" s="112">
        <v>0</v>
      </c>
    </row>
    <row r="21" ht="15" spans="1:9">
      <c r="A21" s="12">
        <v>19</v>
      </c>
      <c r="B21" s="32" t="s">
        <v>96</v>
      </c>
      <c r="C21" s="65" t="s">
        <v>97</v>
      </c>
      <c r="D21" s="51">
        <v>9859.01</v>
      </c>
      <c r="E21" s="31">
        <v>0</v>
      </c>
      <c r="F21" s="51">
        <v>9859.01</v>
      </c>
      <c r="G21" s="112">
        <v>0</v>
      </c>
      <c r="H21" s="112">
        <v>0</v>
      </c>
      <c r="I21" s="112">
        <v>0</v>
      </c>
    </row>
    <row r="22" ht="15" spans="1:9">
      <c r="A22" s="12">
        <v>22</v>
      </c>
      <c r="B22" s="32" t="s">
        <v>98</v>
      </c>
      <c r="C22" s="32" t="s">
        <v>99</v>
      </c>
      <c r="D22" s="31">
        <v>10000</v>
      </c>
      <c r="E22" s="31">
        <v>0</v>
      </c>
      <c r="F22" s="31">
        <v>10000</v>
      </c>
      <c r="G22" s="112">
        <v>0</v>
      </c>
      <c r="H22" s="112">
        <v>0</v>
      </c>
      <c r="I22" s="112">
        <v>0</v>
      </c>
    </row>
    <row r="23" ht="15" spans="1:9">
      <c r="A23" s="12">
        <v>23</v>
      </c>
      <c r="B23" s="32" t="s">
        <v>100</v>
      </c>
      <c r="C23" s="32" t="s">
        <v>101</v>
      </c>
      <c r="D23" s="31">
        <v>10000</v>
      </c>
      <c r="E23" s="31">
        <v>0</v>
      </c>
      <c r="F23" s="31">
        <v>10000</v>
      </c>
      <c r="G23" s="112">
        <v>0</v>
      </c>
      <c r="H23" s="112">
        <v>0</v>
      </c>
      <c r="I23" s="112">
        <v>0</v>
      </c>
    </row>
    <row r="24" ht="15" spans="1:9">
      <c r="A24" s="12">
        <v>24</v>
      </c>
      <c r="B24" s="32" t="s">
        <v>102</v>
      </c>
      <c r="C24" s="65" t="s">
        <v>103</v>
      </c>
      <c r="D24" s="31">
        <v>10000</v>
      </c>
      <c r="E24" s="31">
        <v>0</v>
      </c>
      <c r="F24" s="31">
        <v>10000</v>
      </c>
      <c r="G24" s="112">
        <v>0</v>
      </c>
      <c r="H24" s="112">
        <v>0</v>
      </c>
      <c r="I24" s="112">
        <v>0</v>
      </c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B6" sqref="B6:B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6" t="s">
        <v>113</v>
      </c>
      <c r="B1" s="77"/>
      <c r="C1" s="78"/>
      <c r="D1" s="77"/>
    </row>
    <row r="2" ht="31.5" customHeight="1" spans="1:4">
      <c r="A2" s="79" t="s">
        <v>9</v>
      </c>
      <c r="B2" s="79"/>
      <c r="C2" s="79"/>
      <c r="D2" s="79"/>
    </row>
    <row r="3" ht="23.25" customHeight="1" spans="1:4">
      <c r="A3" s="80" t="s">
        <v>23</v>
      </c>
      <c r="B3" s="81"/>
      <c r="C3" s="82" t="s">
        <v>24</v>
      </c>
      <c r="D3" s="82" t="s">
        <v>25</v>
      </c>
    </row>
    <row r="4" s="74" customFormat="1" ht="20.1" customHeight="1" spans="1:4">
      <c r="A4" s="83" t="s">
        <v>26</v>
      </c>
      <c r="B4" s="84"/>
      <c r="C4" s="83" t="s">
        <v>27</v>
      </c>
      <c r="D4" s="84"/>
    </row>
    <row r="5" s="74" customFormat="1" ht="20.1" customHeight="1" spans="1:4">
      <c r="A5" s="85" t="s">
        <v>28</v>
      </c>
      <c r="B5" s="86" t="s">
        <v>29</v>
      </c>
      <c r="C5" s="85" t="s">
        <v>28</v>
      </c>
      <c r="D5" s="86" t="s">
        <v>29</v>
      </c>
    </row>
    <row r="6" s="75" customFormat="1" ht="20.1" customHeight="1" spans="1:4">
      <c r="A6" s="87" t="s">
        <v>30</v>
      </c>
      <c r="B6" s="88">
        <v>2889.21</v>
      </c>
      <c r="C6" s="89" t="s">
        <v>31</v>
      </c>
      <c r="D6" s="90">
        <v>995</v>
      </c>
    </row>
    <row r="7" s="75" customFormat="1" ht="20.1" customHeight="1" spans="1:4">
      <c r="A7" s="91" t="s">
        <v>32</v>
      </c>
      <c r="B7" s="88">
        <v>59424.01</v>
      </c>
      <c r="C7" s="89" t="s">
        <v>33</v>
      </c>
      <c r="D7" s="90">
        <v>27</v>
      </c>
    </row>
    <row r="8" s="75" customFormat="1" ht="20.1" customHeight="1" spans="1:4">
      <c r="A8" s="87" t="s">
        <v>34</v>
      </c>
      <c r="B8" s="88"/>
      <c r="C8" s="89" t="s">
        <v>35</v>
      </c>
      <c r="D8" s="90">
        <v>1361.09</v>
      </c>
    </row>
    <row r="9" s="75" customFormat="1" ht="20.1" customHeight="1" spans="1:4">
      <c r="A9" s="92"/>
      <c r="B9" s="88"/>
      <c r="C9" s="93" t="s">
        <v>37</v>
      </c>
      <c r="D9" s="90">
        <v>1361.09</v>
      </c>
    </row>
    <row r="10" s="75" customFormat="1" ht="20.1" customHeight="1" spans="1:4">
      <c r="A10" s="92"/>
      <c r="B10" s="88"/>
      <c r="C10" s="93"/>
      <c r="D10" s="90"/>
    </row>
    <row r="11" s="75" customFormat="1" ht="20.1" customHeight="1" spans="1:4">
      <c r="A11" s="94"/>
      <c r="B11" s="88"/>
      <c r="C11" s="93"/>
      <c r="D11" s="90"/>
    </row>
    <row r="12" s="75" customFormat="1" ht="20.1" customHeight="1" spans="1:4">
      <c r="A12" s="92"/>
      <c r="B12" s="88">
        <f>SUM(B13:B14)</f>
        <v>0</v>
      </c>
      <c r="C12" s="93"/>
      <c r="D12" s="90"/>
    </row>
    <row r="13" s="75" customFormat="1" ht="20.1" customHeight="1" spans="1:4">
      <c r="A13" s="94"/>
      <c r="B13" s="88"/>
      <c r="C13" s="93"/>
      <c r="D13" s="90"/>
    </row>
    <row r="14" s="75" customFormat="1" ht="20.1" customHeight="1" spans="1:4">
      <c r="A14" s="92"/>
      <c r="B14" s="88"/>
      <c r="C14" s="93"/>
      <c r="D14" s="90"/>
    </row>
    <row r="15" s="75" customFormat="1" ht="20.1" customHeight="1" spans="1:4">
      <c r="A15" s="92"/>
      <c r="B15" s="88"/>
      <c r="C15" s="93"/>
      <c r="D15" s="90"/>
    </row>
    <row r="16" s="75" customFormat="1" ht="20.1" customHeight="1" spans="1:4">
      <c r="A16" s="92"/>
      <c r="B16" s="88"/>
      <c r="C16" s="93"/>
      <c r="D16" s="90"/>
    </row>
    <row r="17" s="75" customFormat="1" ht="20.1" customHeight="1" spans="1:4">
      <c r="A17" s="92"/>
      <c r="B17" s="88"/>
      <c r="C17" s="93"/>
      <c r="D17" s="90"/>
    </row>
    <row r="18" s="75" customFormat="1" ht="20.1" customHeight="1" spans="1:4">
      <c r="A18" s="92"/>
      <c r="B18" s="88"/>
      <c r="C18" s="93"/>
      <c r="D18" s="90"/>
    </row>
    <row r="19" s="75" customFormat="1" ht="20.1" customHeight="1" spans="1:4">
      <c r="A19" s="92"/>
      <c r="B19" s="88"/>
      <c r="C19" s="93"/>
      <c r="D19" s="90"/>
    </row>
    <row r="20" s="75" customFormat="1" ht="18.75" customHeight="1" spans="1:4">
      <c r="A20" s="92"/>
      <c r="B20" s="88"/>
      <c r="C20" s="95"/>
      <c r="D20" s="90"/>
    </row>
    <row r="21" s="75" customFormat="1" ht="20.1" customHeight="1" spans="1:4">
      <c r="A21" s="92"/>
      <c r="B21" s="88"/>
      <c r="C21" s="89"/>
      <c r="D21" s="90"/>
    </row>
    <row r="22" s="75" customFormat="1" ht="20.1" customHeight="1" spans="1:4">
      <c r="A22" s="92"/>
      <c r="B22" s="88"/>
      <c r="C22" s="96"/>
      <c r="D22" s="90"/>
    </row>
    <row r="23" s="75" customFormat="1" ht="20.1" customHeight="1" spans="1:4">
      <c r="A23" s="92"/>
      <c r="B23" s="88"/>
      <c r="C23" s="97" t="s">
        <v>43</v>
      </c>
      <c r="D23" s="90">
        <f>D24+D25+D26+D27+D28+D29</f>
        <v>59930.13</v>
      </c>
    </row>
    <row r="24" s="75" customFormat="1" ht="21" customHeight="1" spans="1:4">
      <c r="A24" s="92"/>
      <c r="B24" s="88"/>
      <c r="C24" s="93" t="s">
        <v>44</v>
      </c>
      <c r="D24" s="98">
        <v>10000</v>
      </c>
    </row>
    <row r="25" s="75" customFormat="1" ht="30" customHeight="1" spans="1:4">
      <c r="A25" s="92"/>
      <c r="B25" s="88"/>
      <c r="C25" s="99" t="s">
        <v>45</v>
      </c>
      <c r="D25" s="98">
        <v>11200</v>
      </c>
    </row>
    <row r="26" s="75" customFormat="1" ht="20.1" customHeight="1" spans="1:4">
      <c r="A26" s="92"/>
      <c r="B26" s="88"/>
      <c r="C26" s="99" t="s">
        <v>46</v>
      </c>
      <c r="D26" s="98">
        <v>3253.82</v>
      </c>
    </row>
    <row r="27" s="75" customFormat="1" ht="20.1" customHeight="1" spans="1:4">
      <c r="A27" s="92"/>
      <c r="B27" s="88"/>
      <c r="C27" s="93" t="s">
        <v>47</v>
      </c>
      <c r="D27" s="98">
        <v>11236.4</v>
      </c>
    </row>
    <row r="28" s="75" customFormat="1" ht="20.1" customHeight="1" spans="1:4">
      <c r="A28" s="92"/>
      <c r="B28" s="88"/>
      <c r="C28" s="93" t="s">
        <v>48</v>
      </c>
      <c r="D28" s="98">
        <v>23333.79</v>
      </c>
    </row>
    <row r="29" s="75" customFormat="1" ht="20.1" customHeight="1" spans="1:4">
      <c r="A29" s="92"/>
      <c r="B29" s="88"/>
      <c r="C29" s="100" t="s">
        <v>49</v>
      </c>
      <c r="D29" s="98">
        <v>906.12</v>
      </c>
    </row>
    <row r="30" s="75" customFormat="1" ht="20.1" customHeight="1" spans="1:4">
      <c r="A30" s="101"/>
      <c r="B30" s="88"/>
      <c r="C30" s="93"/>
      <c r="D30" s="102"/>
    </row>
    <row r="31" s="74" customFormat="1" ht="20.1" customHeight="1" spans="1:4">
      <c r="A31" s="101"/>
      <c r="B31" s="103"/>
      <c r="C31" s="96"/>
      <c r="D31" s="98"/>
    </row>
    <row r="32" s="75" customFormat="1" ht="20.1" customHeight="1" spans="1:4">
      <c r="A32" s="85" t="s">
        <v>50</v>
      </c>
      <c r="B32" s="88">
        <f>B7+B6+B12+B15+B16+B17+B18+B19+B20+B21+B22</f>
        <v>62313.22</v>
      </c>
      <c r="C32" s="85" t="s">
        <v>51</v>
      </c>
      <c r="D32" s="90">
        <f>+D6+D7+D8+D23</f>
        <v>62313.22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1.8333333333333" defaultRowHeight="13.5" outlineLevelCol="7"/>
  <cols>
    <col min="1" max="1" width="9.5" style="36" customWidth="1"/>
    <col min="2" max="2" width="17.8333333333333" style="36" customWidth="1"/>
    <col min="3" max="3" width="35" style="36" customWidth="1"/>
    <col min="4" max="4" width="17.8333333333333" style="36" customWidth="1"/>
    <col min="5" max="8" width="20" style="36" customWidth="1"/>
    <col min="9" max="16384" width="11.8333333333333" style="36"/>
  </cols>
  <sheetData>
    <row r="1" ht="12" spans="1:8">
      <c r="A1" s="2" t="s">
        <v>114</v>
      </c>
      <c r="B1" s="2"/>
      <c r="C1" s="2"/>
      <c r="D1" s="2"/>
      <c r="E1" s="2"/>
      <c r="F1" s="2"/>
      <c r="G1" s="2"/>
      <c r="H1" s="2"/>
    </row>
    <row r="2" ht="36.75" customHeight="1" spans="1:8">
      <c r="A2" s="6" t="s">
        <v>11</v>
      </c>
      <c r="B2" s="6" t="s">
        <v>53</v>
      </c>
      <c r="C2" s="6" t="s">
        <v>53</v>
      </c>
      <c r="D2" s="6" t="s">
        <v>53</v>
      </c>
      <c r="E2" s="6" t="s">
        <v>53</v>
      </c>
      <c r="F2" s="6" t="s">
        <v>53</v>
      </c>
      <c r="G2" s="6" t="s">
        <v>53</v>
      </c>
      <c r="H2" s="6" t="s">
        <v>53</v>
      </c>
    </row>
    <row r="3" ht="18" customHeight="1" spans="1:8">
      <c r="A3" s="8" t="s">
        <v>23</v>
      </c>
      <c r="B3" s="9" t="s">
        <v>53</v>
      </c>
      <c r="C3" s="9" t="s">
        <v>53</v>
      </c>
      <c r="D3" s="9" t="s">
        <v>53</v>
      </c>
      <c r="E3" s="9" t="s">
        <v>53</v>
      </c>
      <c r="F3" s="29" t="s">
        <v>24</v>
      </c>
      <c r="G3" s="29" t="s">
        <v>53</v>
      </c>
      <c r="H3" s="29" t="s">
        <v>25</v>
      </c>
    </row>
    <row r="4" ht="18" customHeight="1" spans="1:8">
      <c r="A4" s="37" t="s">
        <v>54</v>
      </c>
      <c r="B4" s="37" t="s">
        <v>105</v>
      </c>
      <c r="C4" s="37" t="s">
        <v>53</v>
      </c>
      <c r="D4" s="37" t="s">
        <v>56</v>
      </c>
      <c r="E4" s="37" t="s">
        <v>107</v>
      </c>
      <c r="F4" s="37" t="s">
        <v>53</v>
      </c>
      <c r="G4" s="37" t="s">
        <v>53</v>
      </c>
      <c r="H4" s="37" t="s">
        <v>108</v>
      </c>
    </row>
    <row r="5" ht="18" customHeight="1" spans="1:8">
      <c r="A5" s="37" t="s">
        <v>53</v>
      </c>
      <c r="B5" s="37" t="s">
        <v>59</v>
      </c>
      <c r="C5" s="37" t="s">
        <v>60</v>
      </c>
      <c r="D5" s="37" t="s">
        <v>53</v>
      </c>
      <c r="E5" s="37" t="s">
        <v>61</v>
      </c>
      <c r="F5" s="37" t="s">
        <v>115</v>
      </c>
      <c r="G5" s="37" t="s">
        <v>116</v>
      </c>
      <c r="H5" s="37" t="s">
        <v>53</v>
      </c>
    </row>
    <row r="6" ht="18" customHeight="1" spans="1:8">
      <c r="A6" s="37" t="s">
        <v>69</v>
      </c>
      <c r="B6" s="37">
        <v>1</v>
      </c>
      <c r="C6" s="37">
        <v>2</v>
      </c>
      <c r="D6" s="37">
        <v>3</v>
      </c>
      <c r="E6" s="37">
        <v>4</v>
      </c>
      <c r="F6" s="37">
        <v>5</v>
      </c>
      <c r="G6" s="37">
        <v>6</v>
      </c>
      <c r="H6" s="37">
        <v>7</v>
      </c>
    </row>
    <row r="7" s="72" customFormat="1" ht="16.5" customHeight="1" spans="1:8">
      <c r="A7" s="12">
        <v>1</v>
      </c>
      <c r="B7" s="12"/>
      <c r="C7" s="12" t="s">
        <v>56</v>
      </c>
      <c r="D7" s="28">
        <f>D8+D11+D14</f>
        <v>2889.21</v>
      </c>
      <c r="E7" s="28">
        <v>1022</v>
      </c>
      <c r="F7" s="28">
        <v>995</v>
      </c>
      <c r="G7" s="28">
        <v>27</v>
      </c>
      <c r="H7" s="28">
        <f>H8+H11+H14</f>
        <v>1867.21</v>
      </c>
    </row>
    <row r="8" ht="16.5" customHeight="1" spans="1:8">
      <c r="A8" s="12">
        <v>2</v>
      </c>
      <c r="B8" s="32" t="s">
        <v>70</v>
      </c>
      <c r="C8" s="32" t="s">
        <v>71</v>
      </c>
      <c r="D8" s="31">
        <v>2383.09</v>
      </c>
      <c r="E8" s="28">
        <v>1022</v>
      </c>
      <c r="F8" s="28">
        <v>995</v>
      </c>
      <c r="G8" s="28">
        <v>27</v>
      </c>
      <c r="H8" s="31">
        <v>1361.09</v>
      </c>
    </row>
    <row r="9" ht="16.5" customHeight="1" spans="1:8">
      <c r="A9" s="12">
        <v>3</v>
      </c>
      <c r="B9" s="32" t="s">
        <v>72</v>
      </c>
      <c r="C9" s="32" t="s">
        <v>73</v>
      </c>
      <c r="D9" s="31">
        <v>2383.09</v>
      </c>
      <c r="E9" s="28">
        <v>1022</v>
      </c>
      <c r="F9" s="28">
        <v>995</v>
      </c>
      <c r="G9" s="28">
        <v>27</v>
      </c>
      <c r="H9" s="31">
        <v>1361.09</v>
      </c>
    </row>
    <row r="10" ht="16.5" customHeight="1" spans="1:8">
      <c r="A10" s="12">
        <v>4</v>
      </c>
      <c r="B10" s="32" t="s">
        <v>112</v>
      </c>
      <c r="C10" s="32" t="s">
        <v>74</v>
      </c>
      <c r="D10" s="31">
        <v>2383.09</v>
      </c>
      <c r="E10" s="28">
        <v>1022</v>
      </c>
      <c r="F10" s="28">
        <v>995</v>
      </c>
      <c r="G10" s="28">
        <v>27</v>
      </c>
      <c r="H10" s="31">
        <v>1361.09</v>
      </c>
    </row>
    <row r="11" ht="16.5" customHeight="1" spans="1:8">
      <c r="A11" s="12">
        <v>5</v>
      </c>
      <c r="B11" s="32" t="s">
        <v>75</v>
      </c>
      <c r="C11" s="32" t="s">
        <v>76</v>
      </c>
      <c r="D11" s="31">
        <v>224.12</v>
      </c>
      <c r="E11" s="28">
        <v>0</v>
      </c>
      <c r="F11" s="28">
        <v>0</v>
      </c>
      <c r="G11" s="28">
        <v>0</v>
      </c>
      <c r="H11" s="31">
        <v>224.12</v>
      </c>
    </row>
    <row r="12" ht="16.5" customHeight="1" spans="1:8">
      <c r="A12" s="12">
        <v>6</v>
      </c>
      <c r="B12" s="32" t="s">
        <v>77</v>
      </c>
      <c r="C12" s="32" t="s">
        <v>78</v>
      </c>
      <c r="D12" s="31">
        <v>224.12</v>
      </c>
      <c r="E12" s="28">
        <v>0</v>
      </c>
      <c r="F12" s="28">
        <v>0</v>
      </c>
      <c r="G12" s="28">
        <v>0</v>
      </c>
      <c r="H12" s="31">
        <v>224.12</v>
      </c>
    </row>
    <row r="13" ht="16.5" customHeight="1" spans="1:8">
      <c r="A13" s="12">
        <v>7</v>
      </c>
      <c r="B13" s="32" t="s">
        <v>79</v>
      </c>
      <c r="C13" s="32" t="s">
        <v>80</v>
      </c>
      <c r="D13" s="31">
        <v>224.12</v>
      </c>
      <c r="E13" s="28">
        <v>0</v>
      </c>
      <c r="F13" s="28">
        <v>0</v>
      </c>
      <c r="G13" s="28">
        <v>0</v>
      </c>
      <c r="H13" s="31">
        <v>224.12</v>
      </c>
    </row>
    <row r="14" ht="16.5" customHeight="1" spans="1:8">
      <c r="A14" s="12">
        <v>8</v>
      </c>
      <c r="B14" s="32" t="s">
        <v>81</v>
      </c>
      <c r="C14" s="32" t="s">
        <v>82</v>
      </c>
      <c r="D14" s="31">
        <v>282</v>
      </c>
      <c r="E14" s="28">
        <v>0</v>
      </c>
      <c r="F14" s="28">
        <v>0</v>
      </c>
      <c r="G14" s="28">
        <v>0</v>
      </c>
      <c r="H14" s="31">
        <v>282</v>
      </c>
    </row>
    <row r="15" ht="16.5" customHeight="1" spans="1:8">
      <c r="A15" s="12">
        <v>9</v>
      </c>
      <c r="B15" s="32" t="s">
        <v>84</v>
      </c>
      <c r="C15" s="32" t="s">
        <v>85</v>
      </c>
      <c r="D15" s="31">
        <v>282</v>
      </c>
      <c r="E15" s="28">
        <v>0</v>
      </c>
      <c r="F15" s="28">
        <v>0</v>
      </c>
      <c r="G15" s="73">
        <v>0</v>
      </c>
      <c r="H15" s="31">
        <v>282</v>
      </c>
    </row>
    <row r="16" ht="15" spans="1:8">
      <c r="A16" s="12">
        <v>10</v>
      </c>
      <c r="B16" s="32" t="s">
        <v>86</v>
      </c>
      <c r="C16" s="32" t="s">
        <v>87</v>
      </c>
      <c r="D16" s="31">
        <v>282</v>
      </c>
      <c r="E16" s="28">
        <v>0</v>
      </c>
      <c r="F16" s="28">
        <v>0</v>
      </c>
      <c r="G16" s="73">
        <v>0</v>
      </c>
      <c r="H16" s="31">
        <v>282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8"/>
  <sheetViews>
    <sheetView workbookViewId="0">
      <pane ySplit="7" topLeftCell="A8" activePane="bottomLeft" state="frozen"/>
      <selection/>
      <selection pane="bottomLeft" activeCell="I82" sqref="I82:L118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24.5" style="54" customWidth="1"/>
    <col min="4" max="12" width="13.5" style="55" customWidth="1"/>
    <col min="13" max="16384" width="11.8333333333333" style="56"/>
  </cols>
  <sheetData>
    <row r="1" spans="1:1">
      <c r="A1" s="53" t="s">
        <v>117</v>
      </c>
    </row>
    <row r="2" ht="33.75" customHeight="1" spans="1:12">
      <c r="A2" s="57" t="s">
        <v>118</v>
      </c>
      <c r="B2" s="57" t="s">
        <v>53</v>
      </c>
      <c r="C2" s="57" t="s">
        <v>53</v>
      </c>
      <c r="D2" s="57" t="s">
        <v>53</v>
      </c>
      <c r="E2" s="57" t="s">
        <v>53</v>
      </c>
      <c r="F2" s="57" t="s">
        <v>53</v>
      </c>
      <c r="G2" s="57" t="s">
        <v>53</v>
      </c>
      <c r="H2" s="57" t="s">
        <v>53</v>
      </c>
      <c r="I2" s="57" t="s">
        <v>53</v>
      </c>
      <c r="J2" s="57" t="s">
        <v>53</v>
      </c>
      <c r="K2" s="57" t="s">
        <v>53</v>
      </c>
      <c r="L2" s="57" t="s">
        <v>53</v>
      </c>
    </row>
    <row r="3" ht="18" customHeight="1" spans="1:12">
      <c r="A3" s="58" t="s">
        <v>23</v>
      </c>
      <c r="B3" s="59" t="s">
        <v>53</v>
      </c>
      <c r="C3" s="59" t="s">
        <v>53</v>
      </c>
      <c r="D3" s="59" t="s">
        <v>53</v>
      </c>
      <c r="E3" s="59" t="s">
        <v>53</v>
      </c>
      <c r="F3" s="59" t="s">
        <v>53</v>
      </c>
      <c r="G3" s="59" t="s">
        <v>53</v>
      </c>
      <c r="H3" s="59" t="s">
        <v>53</v>
      </c>
      <c r="I3" s="68" t="s">
        <v>24</v>
      </c>
      <c r="J3" s="59" t="s">
        <v>53</v>
      </c>
      <c r="K3" s="68" t="s">
        <v>25</v>
      </c>
      <c r="L3" s="59" t="s">
        <v>53</v>
      </c>
    </row>
    <row r="4" ht="18" customHeight="1" spans="1:12">
      <c r="A4" s="45" t="s">
        <v>54</v>
      </c>
      <c r="B4" s="45" t="s">
        <v>59</v>
      </c>
      <c r="C4" s="45" t="s">
        <v>60</v>
      </c>
      <c r="D4" s="45" t="s">
        <v>119</v>
      </c>
      <c r="E4" s="45" t="s">
        <v>53</v>
      </c>
      <c r="F4" s="45" t="s">
        <v>53</v>
      </c>
      <c r="G4" s="45" t="s">
        <v>120</v>
      </c>
      <c r="H4" s="45" t="s">
        <v>53</v>
      </c>
      <c r="I4" s="45" t="s">
        <v>53</v>
      </c>
      <c r="J4" s="45" t="s">
        <v>53</v>
      </c>
      <c r="K4" s="45" t="s">
        <v>53</v>
      </c>
      <c r="L4" s="45" t="s">
        <v>53</v>
      </c>
    </row>
    <row r="5" s="52" customFormat="1" ht="18" customHeight="1" spans="1:12">
      <c r="A5" s="45" t="s">
        <v>53</v>
      </c>
      <c r="B5" s="45" t="s">
        <v>53</v>
      </c>
      <c r="C5" s="45" t="s">
        <v>53</v>
      </c>
      <c r="D5" s="60" t="s">
        <v>56</v>
      </c>
      <c r="E5" s="60" t="s">
        <v>107</v>
      </c>
      <c r="F5" s="60" t="s">
        <v>53</v>
      </c>
      <c r="G5" s="60" t="s">
        <v>56</v>
      </c>
      <c r="H5" s="60" t="s">
        <v>121</v>
      </c>
      <c r="I5" s="60" t="s">
        <v>122</v>
      </c>
      <c r="J5" s="60" t="s">
        <v>123</v>
      </c>
      <c r="K5" s="60" t="s">
        <v>124</v>
      </c>
      <c r="L5" s="60" t="s">
        <v>125</v>
      </c>
    </row>
    <row r="6" s="52" customFormat="1" ht="30" customHeight="1" spans="1:12">
      <c r="A6" s="45" t="s">
        <v>53</v>
      </c>
      <c r="B6" s="45" t="s">
        <v>53</v>
      </c>
      <c r="C6" s="45" t="s">
        <v>53</v>
      </c>
      <c r="D6" s="60" t="s">
        <v>53</v>
      </c>
      <c r="E6" s="60" t="s">
        <v>115</v>
      </c>
      <c r="F6" s="60" t="s">
        <v>126</v>
      </c>
      <c r="G6" s="60" t="s">
        <v>53</v>
      </c>
      <c r="H6" s="60" t="s">
        <v>53</v>
      </c>
      <c r="I6" s="60" t="s">
        <v>53</v>
      </c>
      <c r="J6" s="60" t="s">
        <v>53</v>
      </c>
      <c r="K6" s="60" t="s">
        <v>53</v>
      </c>
      <c r="L6" s="60" t="s">
        <v>53</v>
      </c>
    </row>
    <row r="7" ht="18" customHeight="1" spans="1:12">
      <c r="A7" s="45" t="s">
        <v>69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45">
        <v>9</v>
      </c>
      <c r="K7" s="45">
        <v>10</v>
      </c>
      <c r="L7" s="45">
        <v>11</v>
      </c>
    </row>
    <row r="8" ht="16.5" customHeight="1" spans="1:12">
      <c r="A8" s="61">
        <v>1</v>
      </c>
      <c r="B8" s="62"/>
      <c r="C8" s="61" t="s">
        <v>56</v>
      </c>
      <c r="D8" s="63">
        <v>1022</v>
      </c>
      <c r="E8" s="63">
        <v>995</v>
      </c>
      <c r="F8" s="63">
        <v>27</v>
      </c>
      <c r="G8" s="63">
        <v>1022</v>
      </c>
      <c r="H8" s="63">
        <v>1022</v>
      </c>
      <c r="I8" s="63">
        <v>0</v>
      </c>
      <c r="J8" s="63">
        <v>0</v>
      </c>
      <c r="K8" s="63">
        <v>0</v>
      </c>
      <c r="L8" s="63">
        <v>0</v>
      </c>
    </row>
    <row r="9" ht="16.5" customHeight="1" spans="1:12">
      <c r="A9" s="69">
        <v>2</v>
      </c>
      <c r="B9" s="70" t="s">
        <v>127</v>
      </c>
      <c r="C9" s="70" t="s">
        <v>128</v>
      </c>
      <c r="D9" s="71">
        <v>995</v>
      </c>
      <c r="E9" s="71">
        <f>E10+E11+E12+E13+E14+E15+E16+E17+E18+E19+E20</f>
        <v>995</v>
      </c>
      <c r="F9" s="71">
        <v>0</v>
      </c>
      <c r="G9" s="71">
        <v>995</v>
      </c>
      <c r="H9" s="71">
        <v>995</v>
      </c>
      <c r="I9" s="71">
        <v>0</v>
      </c>
      <c r="J9" s="71">
        <v>0</v>
      </c>
      <c r="K9" s="71">
        <v>0</v>
      </c>
      <c r="L9" s="71">
        <v>0</v>
      </c>
    </row>
    <row r="10" ht="16.5" customHeight="1" spans="1:12">
      <c r="A10" s="69">
        <v>3</v>
      </c>
      <c r="B10" s="70" t="s">
        <v>129</v>
      </c>
      <c r="C10" s="70" t="s">
        <v>130</v>
      </c>
      <c r="D10" s="71">
        <v>480.49</v>
      </c>
      <c r="E10" s="71">
        <v>480.49</v>
      </c>
      <c r="F10" s="71">
        <v>0</v>
      </c>
      <c r="G10" s="71">
        <v>480.49</v>
      </c>
      <c r="H10" s="71">
        <v>480.49</v>
      </c>
      <c r="I10" s="71">
        <v>0</v>
      </c>
      <c r="J10" s="71">
        <v>0</v>
      </c>
      <c r="K10" s="71">
        <v>0</v>
      </c>
      <c r="L10" s="71">
        <v>0</v>
      </c>
    </row>
    <row r="11" ht="16.5" customHeight="1" spans="1:12">
      <c r="A11" s="69">
        <v>4</v>
      </c>
      <c r="B11" s="70" t="s">
        <v>131</v>
      </c>
      <c r="C11" s="70" t="s">
        <v>132</v>
      </c>
      <c r="D11" s="71">
        <v>50.89</v>
      </c>
      <c r="E11" s="71">
        <v>50.89</v>
      </c>
      <c r="F11" s="71">
        <v>0</v>
      </c>
      <c r="G11" s="71">
        <v>50.89</v>
      </c>
      <c r="H11" s="71">
        <v>50.89</v>
      </c>
      <c r="I11" s="71">
        <v>0</v>
      </c>
      <c r="J11" s="71">
        <v>0</v>
      </c>
      <c r="K11" s="71">
        <v>0</v>
      </c>
      <c r="L11" s="71">
        <v>0</v>
      </c>
    </row>
    <row r="12" ht="16.5" customHeight="1" spans="1:12">
      <c r="A12" s="69">
        <v>5</v>
      </c>
      <c r="B12" s="70" t="s">
        <v>133</v>
      </c>
      <c r="C12" s="70" t="s">
        <v>134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</row>
    <row r="13" ht="16.5" customHeight="1" spans="1:12">
      <c r="A13" s="69">
        <v>6</v>
      </c>
      <c r="B13" s="70" t="s">
        <v>135</v>
      </c>
      <c r="C13" s="70" t="s">
        <v>136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</row>
    <row r="14" ht="16.5" customHeight="1" spans="1:12">
      <c r="A14" s="69">
        <v>7</v>
      </c>
      <c r="B14" s="70" t="s">
        <v>137</v>
      </c>
      <c r="C14" s="70" t="s">
        <v>138</v>
      </c>
      <c r="D14" s="71">
        <v>171.72</v>
      </c>
      <c r="E14" s="71">
        <v>171.72</v>
      </c>
      <c r="F14" s="71">
        <v>0</v>
      </c>
      <c r="G14" s="71">
        <v>171.72</v>
      </c>
      <c r="H14" s="71">
        <v>171.72</v>
      </c>
      <c r="I14" s="71">
        <v>0</v>
      </c>
      <c r="J14" s="71">
        <v>0</v>
      </c>
      <c r="K14" s="71">
        <v>0</v>
      </c>
      <c r="L14" s="71">
        <v>0</v>
      </c>
    </row>
    <row r="15" ht="16.5" customHeight="1" spans="1:12">
      <c r="A15" s="69">
        <v>8</v>
      </c>
      <c r="B15" s="70" t="s">
        <v>139</v>
      </c>
      <c r="C15" s="70" t="s">
        <v>140</v>
      </c>
      <c r="D15" s="71">
        <v>86.7</v>
      </c>
      <c r="E15" s="71">
        <v>86.7</v>
      </c>
      <c r="F15" s="71">
        <v>0</v>
      </c>
      <c r="G15" s="71">
        <v>86.7</v>
      </c>
      <c r="H15" s="71">
        <v>86.7</v>
      </c>
      <c r="I15" s="71">
        <v>0</v>
      </c>
      <c r="J15" s="71">
        <v>0</v>
      </c>
      <c r="K15" s="71">
        <v>0</v>
      </c>
      <c r="L15" s="71">
        <v>0</v>
      </c>
    </row>
    <row r="16" ht="16.5" customHeight="1" spans="1:12">
      <c r="A16" s="69">
        <v>9</v>
      </c>
      <c r="B16" s="70" t="s">
        <v>141</v>
      </c>
      <c r="C16" s="70" t="s">
        <v>142</v>
      </c>
      <c r="D16" s="71">
        <v>61.59</v>
      </c>
      <c r="E16" s="71">
        <v>61.59</v>
      </c>
      <c r="F16" s="71">
        <v>0</v>
      </c>
      <c r="G16" s="71">
        <v>61.59</v>
      </c>
      <c r="H16" s="71">
        <v>61.59</v>
      </c>
      <c r="I16" s="71">
        <v>0</v>
      </c>
      <c r="J16" s="71">
        <v>0</v>
      </c>
      <c r="K16" s="71">
        <v>0</v>
      </c>
      <c r="L16" s="71">
        <v>0</v>
      </c>
    </row>
    <row r="17" ht="16.5" customHeight="1" spans="1:12">
      <c r="A17" s="69">
        <v>10</v>
      </c>
      <c r="B17" s="70" t="s">
        <v>143</v>
      </c>
      <c r="C17" s="70" t="s">
        <v>144</v>
      </c>
      <c r="D17" s="71">
        <v>41.14</v>
      </c>
      <c r="E17" s="71">
        <v>41.14</v>
      </c>
      <c r="F17" s="71">
        <v>0</v>
      </c>
      <c r="G17" s="71">
        <v>41.14</v>
      </c>
      <c r="H17" s="71">
        <v>41.14</v>
      </c>
      <c r="I17" s="71">
        <v>0</v>
      </c>
      <c r="J17" s="71">
        <v>0</v>
      </c>
      <c r="K17" s="71">
        <v>0</v>
      </c>
      <c r="L17" s="71">
        <v>0</v>
      </c>
    </row>
    <row r="18" ht="16.5" customHeight="1" spans="1:12">
      <c r="A18" s="69">
        <v>11</v>
      </c>
      <c r="B18" s="70" t="s">
        <v>145</v>
      </c>
      <c r="C18" s="70" t="s">
        <v>146</v>
      </c>
      <c r="D18" s="71">
        <v>20.95</v>
      </c>
      <c r="E18" s="71">
        <v>20.95</v>
      </c>
      <c r="F18" s="71">
        <v>0</v>
      </c>
      <c r="G18" s="71">
        <v>20.95</v>
      </c>
      <c r="H18" s="71">
        <v>20.95</v>
      </c>
      <c r="I18" s="71">
        <v>0</v>
      </c>
      <c r="J18" s="71">
        <v>0</v>
      </c>
      <c r="K18" s="71">
        <v>0</v>
      </c>
      <c r="L18" s="71">
        <v>0</v>
      </c>
    </row>
    <row r="19" ht="16.5" customHeight="1" spans="1:12">
      <c r="A19" s="69">
        <v>12</v>
      </c>
      <c r="B19" s="70" t="s">
        <v>147</v>
      </c>
      <c r="C19" s="70" t="s">
        <v>148</v>
      </c>
      <c r="D19" s="71">
        <v>4.68</v>
      </c>
      <c r="E19" s="71">
        <v>4.68</v>
      </c>
      <c r="F19" s="71">
        <v>0</v>
      </c>
      <c r="G19" s="71">
        <v>4.68</v>
      </c>
      <c r="H19" s="71">
        <v>4.68</v>
      </c>
      <c r="I19" s="71">
        <v>0</v>
      </c>
      <c r="J19" s="71">
        <v>0</v>
      </c>
      <c r="K19" s="71">
        <v>0</v>
      </c>
      <c r="L19" s="71">
        <v>0</v>
      </c>
    </row>
    <row r="20" ht="16.5" customHeight="1" spans="1:12">
      <c r="A20" s="69">
        <v>13</v>
      </c>
      <c r="B20" s="70" t="s">
        <v>149</v>
      </c>
      <c r="C20" s="70" t="s">
        <v>150</v>
      </c>
      <c r="D20" s="71">
        <v>76.84</v>
      </c>
      <c r="E20" s="71">
        <v>76.84</v>
      </c>
      <c r="F20" s="71">
        <v>0</v>
      </c>
      <c r="G20" s="71">
        <v>76.84</v>
      </c>
      <c r="H20" s="71">
        <v>76.84</v>
      </c>
      <c r="I20" s="71">
        <v>0</v>
      </c>
      <c r="J20" s="71">
        <v>0</v>
      </c>
      <c r="K20" s="71">
        <v>0</v>
      </c>
      <c r="L20" s="71">
        <v>0</v>
      </c>
    </row>
    <row r="21" ht="16.5" customHeight="1" spans="1:12">
      <c r="A21" s="69">
        <v>14</v>
      </c>
      <c r="B21" s="70" t="s">
        <v>151</v>
      </c>
      <c r="C21" s="70" t="s">
        <v>152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</row>
    <row r="22" ht="16.5" customHeight="1" spans="1:12">
      <c r="A22" s="69">
        <v>15</v>
      </c>
      <c r="B22" s="70" t="s">
        <v>153</v>
      </c>
      <c r="C22" s="70" t="s">
        <v>154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</row>
    <row r="23" ht="16.5" customHeight="1" spans="1:12">
      <c r="A23" s="69">
        <v>16</v>
      </c>
      <c r="B23" s="70" t="s">
        <v>155</v>
      </c>
      <c r="C23" s="70" t="s">
        <v>156</v>
      </c>
      <c r="D23" s="71">
        <v>27</v>
      </c>
      <c r="E23" s="71">
        <v>0</v>
      </c>
      <c r="F23" s="71">
        <v>27</v>
      </c>
      <c r="G23" s="71">
        <v>27</v>
      </c>
      <c r="H23" s="71">
        <v>27</v>
      </c>
      <c r="I23" s="71">
        <v>0</v>
      </c>
      <c r="J23" s="71">
        <v>0</v>
      </c>
      <c r="K23" s="71">
        <v>0</v>
      </c>
      <c r="L23" s="71">
        <v>0</v>
      </c>
    </row>
    <row r="24" ht="16.5" customHeight="1" spans="1:12">
      <c r="A24" s="69">
        <v>17</v>
      </c>
      <c r="B24" s="70" t="s">
        <v>157</v>
      </c>
      <c r="C24" s="70" t="s">
        <v>158</v>
      </c>
      <c r="D24" s="71">
        <v>27</v>
      </c>
      <c r="E24" s="71">
        <v>0</v>
      </c>
      <c r="F24" s="71">
        <v>27</v>
      </c>
      <c r="G24" s="71">
        <v>27</v>
      </c>
      <c r="H24" s="71">
        <v>27</v>
      </c>
      <c r="I24" s="71">
        <v>0</v>
      </c>
      <c r="J24" s="71">
        <v>0</v>
      </c>
      <c r="K24" s="71">
        <v>0</v>
      </c>
      <c r="L24" s="71">
        <v>0</v>
      </c>
    </row>
    <row r="25" ht="16.5" customHeight="1" spans="1:12">
      <c r="A25" s="69">
        <v>18</v>
      </c>
      <c r="B25" s="70" t="s">
        <v>159</v>
      </c>
      <c r="C25" s="70" t="s">
        <v>160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</row>
    <row r="26" ht="16.5" customHeight="1" spans="1:12">
      <c r="A26" s="69">
        <v>19</v>
      </c>
      <c r="B26" s="70" t="s">
        <v>161</v>
      </c>
      <c r="C26" s="70" t="s">
        <v>162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</row>
    <row r="27" ht="16.5" customHeight="1" spans="1:12">
      <c r="A27" s="69">
        <v>20</v>
      </c>
      <c r="B27" s="70" t="s">
        <v>163</v>
      </c>
      <c r="C27" s="70" t="s">
        <v>164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</row>
    <row r="28" ht="16.5" customHeight="1" spans="1:12">
      <c r="A28" s="69">
        <v>21</v>
      </c>
      <c r="B28" s="70" t="s">
        <v>165</v>
      </c>
      <c r="C28" s="70" t="s">
        <v>166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</row>
    <row r="29" ht="16.5" customHeight="1" spans="1:12">
      <c r="A29" s="69">
        <v>22</v>
      </c>
      <c r="B29" s="70" t="s">
        <v>167</v>
      </c>
      <c r="C29" s="70" t="s">
        <v>168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</row>
    <row r="30" ht="16.5" customHeight="1" spans="1:12">
      <c r="A30" s="69">
        <v>23</v>
      </c>
      <c r="B30" s="70" t="s">
        <v>169</v>
      </c>
      <c r="C30" s="70" t="s">
        <v>170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</row>
    <row r="31" ht="16.5" customHeight="1" spans="1:12">
      <c r="A31" s="69">
        <v>24</v>
      </c>
      <c r="B31" s="70" t="s">
        <v>171</v>
      </c>
      <c r="C31" s="70" t="s">
        <v>172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</row>
    <row r="32" ht="16.5" customHeight="1" spans="1:12">
      <c r="A32" s="69">
        <v>25</v>
      </c>
      <c r="B32" s="70" t="s">
        <v>173</v>
      </c>
      <c r="C32" s="70" t="s">
        <v>174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</row>
    <row r="33" ht="16.5" customHeight="1" spans="1:12">
      <c r="A33" s="69">
        <v>26</v>
      </c>
      <c r="B33" s="70" t="s">
        <v>175</v>
      </c>
      <c r="C33" s="70" t="s">
        <v>176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</row>
    <row r="34" ht="16.5" customHeight="1" spans="1:12">
      <c r="A34" s="69">
        <v>27</v>
      </c>
      <c r="B34" s="70" t="s">
        <v>177</v>
      </c>
      <c r="C34" s="70" t="s">
        <v>178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</row>
    <row r="35" ht="16.5" customHeight="1" spans="1:12">
      <c r="A35" s="69">
        <v>28</v>
      </c>
      <c r="B35" s="70" t="s">
        <v>179</v>
      </c>
      <c r="C35" s="70" t="s">
        <v>180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</row>
    <row r="36" ht="16.5" customHeight="1" spans="1:12">
      <c r="A36" s="69">
        <v>29</v>
      </c>
      <c r="B36" s="70" t="s">
        <v>181</v>
      </c>
      <c r="C36" s="70" t="s">
        <v>182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</row>
    <row r="37" ht="16.5" customHeight="1" spans="1:12">
      <c r="A37" s="69">
        <v>30</v>
      </c>
      <c r="B37" s="70" t="s">
        <v>183</v>
      </c>
      <c r="C37" s="70" t="s">
        <v>184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</row>
    <row r="38" spans="1:12">
      <c r="A38" s="69">
        <v>31</v>
      </c>
      <c r="B38" s="70" t="s">
        <v>185</v>
      </c>
      <c r="C38" s="70" t="s">
        <v>186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</row>
    <row r="39" spans="1:12">
      <c r="A39" s="69">
        <v>32</v>
      </c>
      <c r="B39" s="70" t="s">
        <v>187</v>
      </c>
      <c r="C39" s="70" t="s">
        <v>188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</row>
    <row r="40" spans="1:12">
      <c r="A40" s="69">
        <v>33</v>
      </c>
      <c r="B40" s="70" t="s">
        <v>189</v>
      </c>
      <c r="C40" s="70" t="s">
        <v>190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</row>
    <row r="41" spans="1:12">
      <c r="A41" s="69">
        <v>34</v>
      </c>
      <c r="B41" s="70" t="s">
        <v>191</v>
      </c>
      <c r="C41" s="70" t="s">
        <v>192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</row>
    <row r="42" spans="1:12">
      <c r="A42" s="69">
        <v>35</v>
      </c>
      <c r="B42" s="70" t="s">
        <v>193</v>
      </c>
      <c r="C42" s="70" t="s">
        <v>194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</row>
    <row r="43" spans="1:12">
      <c r="A43" s="69">
        <v>36</v>
      </c>
      <c r="B43" s="70" t="s">
        <v>195</v>
      </c>
      <c r="C43" s="70" t="s">
        <v>196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</row>
    <row r="44" spans="1:12">
      <c r="A44" s="69">
        <v>37</v>
      </c>
      <c r="B44" s="70" t="s">
        <v>197</v>
      </c>
      <c r="C44" s="70" t="s">
        <v>198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</row>
    <row r="45" spans="1:12">
      <c r="A45" s="69">
        <v>38</v>
      </c>
      <c r="B45" s="70" t="s">
        <v>199</v>
      </c>
      <c r="C45" s="70" t="s">
        <v>200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</row>
    <row r="46" spans="1:12">
      <c r="A46" s="69">
        <v>39</v>
      </c>
      <c r="B46" s="70" t="s">
        <v>201</v>
      </c>
      <c r="C46" s="70" t="s">
        <v>202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</row>
    <row r="47" spans="1:12">
      <c r="A47" s="69">
        <v>40</v>
      </c>
      <c r="B47" s="70" t="s">
        <v>203</v>
      </c>
      <c r="C47" s="70" t="s">
        <v>204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</row>
    <row r="48" spans="1:12">
      <c r="A48" s="69">
        <v>41</v>
      </c>
      <c r="B48" s="70" t="s">
        <v>205</v>
      </c>
      <c r="C48" s="70" t="s">
        <v>206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</row>
    <row r="49" spans="1:12">
      <c r="A49" s="69">
        <v>42</v>
      </c>
      <c r="B49" s="70" t="s">
        <v>207</v>
      </c>
      <c r="C49" s="70" t="s">
        <v>208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</row>
    <row r="50" spans="1:12">
      <c r="A50" s="69">
        <v>43</v>
      </c>
      <c r="B50" s="70" t="s">
        <v>209</v>
      </c>
      <c r="C50" s="70" t="s">
        <v>210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</row>
    <row r="51" spans="1:12">
      <c r="A51" s="69">
        <v>44</v>
      </c>
      <c r="B51" s="70" t="s">
        <v>211</v>
      </c>
      <c r="C51" s="70" t="s">
        <v>212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</row>
    <row r="52" spans="1:12">
      <c r="A52" s="69">
        <v>45</v>
      </c>
      <c r="B52" s="70" t="s">
        <v>213</v>
      </c>
      <c r="C52" s="70" t="s">
        <v>214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</row>
    <row r="53" spans="1:12">
      <c r="A53" s="69">
        <v>46</v>
      </c>
      <c r="B53" s="70" t="s">
        <v>215</v>
      </c>
      <c r="C53" s="70" t="s">
        <v>216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</row>
    <row r="54" spans="1:12">
      <c r="A54" s="69">
        <v>47</v>
      </c>
      <c r="B54" s="70" t="s">
        <v>217</v>
      </c>
      <c r="C54" s="70" t="s">
        <v>218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</row>
    <row r="55" spans="1:12">
      <c r="A55" s="69">
        <v>48</v>
      </c>
      <c r="B55" s="70" t="s">
        <v>219</v>
      </c>
      <c r="C55" s="70" t="s">
        <v>220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</row>
    <row r="56" spans="1:12">
      <c r="A56" s="69">
        <v>49</v>
      </c>
      <c r="B56" s="70" t="s">
        <v>221</v>
      </c>
      <c r="C56" s="70" t="s">
        <v>222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</row>
    <row r="57" spans="1:12">
      <c r="A57" s="69">
        <v>50</v>
      </c>
      <c r="B57" s="70" t="s">
        <v>223</v>
      </c>
      <c r="C57" s="70" t="s">
        <v>224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</row>
    <row r="58" spans="1:12">
      <c r="A58" s="69">
        <v>51</v>
      </c>
      <c r="B58" s="70" t="s">
        <v>225</v>
      </c>
      <c r="C58" s="70" t="s">
        <v>226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</row>
    <row r="59" spans="1:12">
      <c r="A59" s="69">
        <v>52</v>
      </c>
      <c r="B59" s="70" t="s">
        <v>227</v>
      </c>
      <c r="C59" s="70" t="s">
        <v>228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</row>
    <row r="60" spans="1:12">
      <c r="A60" s="69">
        <v>53</v>
      </c>
      <c r="B60" s="70" t="s">
        <v>229</v>
      </c>
      <c r="C60" s="70" t="s">
        <v>230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</row>
    <row r="61" spans="1:12">
      <c r="A61" s="69">
        <v>54</v>
      </c>
      <c r="B61" s="70" t="s">
        <v>231</v>
      </c>
      <c r="C61" s="70" t="s">
        <v>232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</row>
    <row r="62" spans="1:12">
      <c r="A62" s="69">
        <v>55</v>
      </c>
      <c r="B62" s="70" t="s">
        <v>233</v>
      </c>
      <c r="C62" s="70" t="s">
        <v>234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</row>
    <row r="63" spans="1:12">
      <c r="A63" s="69">
        <v>56</v>
      </c>
      <c r="B63" s="70" t="s">
        <v>235</v>
      </c>
      <c r="C63" s="70" t="s">
        <v>236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</row>
    <row r="64" spans="1:12">
      <c r="A64" s="69">
        <v>57</v>
      </c>
      <c r="B64" s="70" t="s">
        <v>237</v>
      </c>
      <c r="C64" s="70" t="s">
        <v>238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</row>
    <row r="65" spans="1:12">
      <c r="A65" s="69">
        <v>58</v>
      </c>
      <c r="B65" s="70" t="s">
        <v>239</v>
      </c>
      <c r="C65" s="70" t="s">
        <v>240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</row>
    <row r="66" spans="1:12">
      <c r="A66" s="69">
        <v>59</v>
      </c>
      <c r="B66" s="70" t="s">
        <v>241</v>
      </c>
      <c r="C66" s="70" t="s">
        <v>242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</row>
    <row r="67" spans="1:12">
      <c r="A67" s="69">
        <v>60</v>
      </c>
      <c r="B67" s="70" t="s">
        <v>243</v>
      </c>
      <c r="C67" s="70" t="s">
        <v>244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</row>
    <row r="68" spans="1:12">
      <c r="A68" s="69">
        <v>61</v>
      </c>
      <c r="B68" s="70" t="s">
        <v>245</v>
      </c>
      <c r="C68" s="70" t="s">
        <v>246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</row>
    <row r="69" spans="1:12">
      <c r="A69" s="69">
        <v>62</v>
      </c>
      <c r="B69" s="70" t="s">
        <v>247</v>
      </c>
      <c r="C69" s="70" t="s">
        <v>248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</row>
    <row r="70" spans="1:12">
      <c r="A70" s="69">
        <v>63</v>
      </c>
      <c r="B70" s="70" t="s">
        <v>249</v>
      </c>
      <c r="C70" s="70" t="s">
        <v>250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</row>
    <row r="71" spans="1:12">
      <c r="A71" s="69">
        <v>64</v>
      </c>
      <c r="B71" s="70" t="s">
        <v>251</v>
      </c>
      <c r="C71" s="70" t="s">
        <v>252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</row>
    <row r="72" spans="1:12">
      <c r="A72" s="69">
        <v>65</v>
      </c>
      <c r="B72" s="70" t="s">
        <v>253</v>
      </c>
      <c r="C72" s="70" t="s">
        <v>254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</row>
    <row r="73" spans="1:12">
      <c r="A73" s="69">
        <v>66</v>
      </c>
      <c r="B73" s="70" t="s">
        <v>255</v>
      </c>
      <c r="C73" s="70" t="s">
        <v>256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</row>
    <row r="74" spans="1:12">
      <c r="A74" s="69">
        <v>67</v>
      </c>
      <c r="B74" s="70" t="s">
        <v>257</v>
      </c>
      <c r="C74" s="70" t="s">
        <v>258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</row>
    <row r="75" spans="1:12">
      <c r="A75" s="69">
        <v>68</v>
      </c>
      <c r="B75" s="70" t="s">
        <v>259</v>
      </c>
      <c r="C75" s="70" t="s">
        <v>260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</row>
    <row r="76" spans="1:12">
      <c r="A76" s="69">
        <v>69</v>
      </c>
      <c r="B76" s="70" t="s">
        <v>261</v>
      </c>
      <c r="C76" s="70" t="s">
        <v>262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</row>
    <row r="77" spans="1:12">
      <c r="A77" s="69">
        <v>70</v>
      </c>
      <c r="B77" s="70" t="s">
        <v>263</v>
      </c>
      <c r="C77" s="70" t="s">
        <v>264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</row>
    <row r="78" spans="1:12">
      <c r="A78" s="69">
        <v>71</v>
      </c>
      <c r="B78" s="70" t="s">
        <v>265</v>
      </c>
      <c r="C78" s="70" t="s">
        <v>266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</row>
    <row r="79" spans="1:12">
      <c r="A79" s="69">
        <v>72</v>
      </c>
      <c r="B79" s="70" t="s">
        <v>267</v>
      </c>
      <c r="C79" s="70" t="s">
        <v>268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</row>
    <row r="80" spans="1:12">
      <c r="A80" s="69">
        <v>73</v>
      </c>
      <c r="B80" s="70" t="s">
        <v>269</v>
      </c>
      <c r="C80" s="70" t="s">
        <v>270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</row>
    <row r="81" spans="1:12">
      <c r="A81" s="69">
        <v>74</v>
      </c>
      <c r="B81" s="70" t="s">
        <v>271</v>
      </c>
      <c r="C81" s="70" t="s">
        <v>272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</row>
    <row r="82" spans="1:12">
      <c r="A82" s="69">
        <v>75</v>
      </c>
      <c r="B82" s="70" t="s">
        <v>273</v>
      </c>
      <c r="C82" s="70" t="s">
        <v>274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</row>
    <row r="83" spans="1:12">
      <c r="A83" s="69">
        <v>76</v>
      </c>
      <c r="B83" s="70" t="s">
        <v>275</v>
      </c>
      <c r="C83" s="70" t="s">
        <v>276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</row>
    <row r="84" spans="1:12">
      <c r="A84" s="69">
        <v>77</v>
      </c>
      <c r="B84" s="70" t="s">
        <v>241</v>
      </c>
      <c r="C84" s="70" t="s">
        <v>242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</row>
    <row r="85" spans="1:12">
      <c r="A85" s="69">
        <v>78</v>
      </c>
      <c r="B85" s="70" t="s">
        <v>243</v>
      </c>
      <c r="C85" s="70" t="s">
        <v>244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</row>
    <row r="86" spans="1:12">
      <c r="A86" s="69">
        <v>79</v>
      </c>
      <c r="B86" s="70" t="s">
        <v>245</v>
      </c>
      <c r="C86" s="70" t="s">
        <v>246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</row>
    <row r="87" spans="1:12">
      <c r="A87" s="69">
        <v>80</v>
      </c>
      <c r="B87" s="70" t="s">
        <v>247</v>
      </c>
      <c r="C87" s="70" t="s">
        <v>248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</row>
    <row r="88" spans="1:12">
      <c r="A88" s="69">
        <v>81</v>
      </c>
      <c r="B88" s="70" t="s">
        <v>249</v>
      </c>
      <c r="C88" s="70" t="s">
        <v>250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</row>
    <row r="89" spans="1:12">
      <c r="A89" s="69">
        <v>82</v>
      </c>
      <c r="B89" s="70" t="s">
        <v>251</v>
      </c>
      <c r="C89" s="70" t="s">
        <v>252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</row>
    <row r="90" spans="1:12">
      <c r="A90" s="69">
        <v>83</v>
      </c>
      <c r="B90" s="70" t="s">
        <v>253</v>
      </c>
      <c r="C90" s="70" t="s">
        <v>254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</row>
    <row r="91" spans="1:12">
      <c r="A91" s="69">
        <v>84</v>
      </c>
      <c r="B91" s="70" t="s">
        <v>255</v>
      </c>
      <c r="C91" s="70" t="s">
        <v>256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</row>
    <row r="92" spans="1:12">
      <c r="A92" s="69">
        <v>85</v>
      </c>
      <c r="B92" s="70" t="s">
        <v>257</v>
      </c>
      <c r="C92" s="70" t="s">
        <v>258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</row>
    <row r="93" spans="1:12">
      <c r="A93" s="69">
        <v>86</v>
      </c>
      <c r="B93" s="70" t="s">
        <v>259</v>
      </c>
      <c r="C93" s="70" t="s">
        <v>260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</row>
    <row r="94" spans="1:12">
      <c r="A94" s="69">
        <v>87</v>
      </c>
      <c r="B94" s="70" t="s">
        <v>261</v>
      </c>
      <c r="C94" s="70" t="s">
        <v>262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</row>
    <row r="95" spans="1:12">
      <c r="A95" s="69">
        <v>88</v>
      </c>
      <c r="B95" s="70" t="s">
        <v>263</v>
      </c>
      <c r="C95" s="70" t="s">
        <v>264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</row>
    <row r="96" spans="1:12">
      <c r="A96" s="69">
        <v>89</v>
      </c>
      <c r="B96" s="70" t="s">
        <v>265</v>
      </c>
      <c r="C96" s="70" t="s">
        <v>266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</row>
    <row r="97" spans="1:12">
      <c r="A97" s="69">
        <v>90</v>
      </c>
      <c r="B97" s="70" t="s">
        <v>267</v>
      </c>
      <c r="C97" s="70" t="s">
        <v>268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</row>
    <row r="98" spans="1:12">
      <c r="A98" s="69">
        <v>91</v>
      </c>
      <c r="B98" s="70" t="s">
        <v>269</v>
      </c>
      <c r="C98" s="70" t="s">
        <v>270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</row>
    <row r="99" spans="1:12">
      <c r="A99" s="69">
        <v>92</v>
      </c>
      <c r="B99" s="70" t="s">
        <v>271</v>
      </c>
      <c r="C99" s="70" t="s">
        <v>272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</row>
    <row r="100" spans="1:12">
      <c r="A100" s="69">
        <v>93</v>
      </c>
      <c r="B100" s="70" t="s">
        <v>273</v>
      </c>
      <c r="C100" s="70" t="s">
        <v>274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</row>
    <row r="101" spans="1:12">
      <c r="A101" s="69">
        <v>94</v>
      </c>
      <c r="B101" s="70" t="s">
        <v>277</v>
      </c>
      <c r="C101" s="70" t="s">
        <v>278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</row>
    <row r="102" spans="1:12">
      <c r="A102" s="69">
        <v>95</v>
      </c>
      <c r="B102" s="70" t="s">
        <v>279</v>
      </c>
      <c r="C102" s="70" t="s">
        <v>280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</row>
    <row r="103" spans="1:12">
      <c r="A103" s="69">
        <v>96</v>
      </c>
      <c r="B103" s="70" t="s">
        <v>281</v>
      </c>
      <c r="C103" s="70" t="s">
        <v>282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</row>
    <row r="104" spans="1:12">
      <c r="A104" s="69">
        <v>97</v>
      </c>
      <c r="B104" s="70" t="s">
        <v>283</v>
      </c>
      <c r="C104" s="70" t="s">
        <v>284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</row>
    <row r="105" spans="1:12">
      <c r="A105" s="69">
        <v>98</v>
      </c>
      <c r="B105" s="70" t="s">
        <v>285</v>
      </c>
      <c r="C105" s="70" t="s">
        <v>280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</row>
    <row r="106" spans="1:12">
      <c r="A106" s="69">
        <v>99</v>
      </c>
      <c r="B106" s="70" t="s">
        <v>286</v>
      </c>
      <c r="C106" s="70" t="s">
        <v>287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</row>
    <row r="107" spans="1:12">
      <c r="A107" s="69">
        <v>100</v>
      </c>
      <c r="B107" s="70" t="s">
        <v>288</v>
      </c>
      <c r="C107" s="70" t="s">
        <v>289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</row>
    <row r="108" spans="1:12">
      <c r="A108" s="69">
        <v>101</v>
      </c>
      <c r="B108" s="70" t="s">
        <v>290</v>
      </c>
      <c r="C108" s="70" t="s">
        <v>291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</row>
    <row r="109" spans="1:12">
      <c r="A109" s="69">
        <v>102</v>
      </c>
      <c r="B109" s="70" t="s">
        <v>292</v>
      </c>
      <c r="C109" s="70" t="s">
        <v>282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</row>
    <row r="110" spans="1:12">
      <c r="A110" s="69">
        <v>103</v>
      </c>
      <c r="B110" s="70" t="s">
        <v>293</v>
      </c>
      <c r="C110" s="70" t="s">
        <v>294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</row>
    <row r="111" spans="1:12">
      <c r="A111" s="69">
        <v>104</v>
      </c>
      <c r="B111" s="70" t="s">
        <v>295</v>
      </c>
      <c r="C111" s="70" t="s">
        <v>296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</row>
    <row r="112" spans="1:12">
      <c r="A112" s="69">
        <v>105</v>
      </c>
      <c r="B112" s="70" t="s">
        <v>297</v>
      </c>
      <c r="C112" s="70" t="s">
        <v>298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</row>
    <row r="113" spans="1:12">
      <c r="A113" s="69">
        <v>106</v>
      </c>
      <c r="B113" s="70" t="s">
        <v>299</v>
      </c>
      <c r="C113" s="70" t="s">
        <v>300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71">
        <v>0</v>
      </c>
      <c r="K113" s="71">
        <v>0</v>
      </c>
      <c r="L113" s="71">
        <v>0</v>
      </c>
    </row>
    <row r="114" spans="1:12">
      <c r="A114" s="69">
        <v>107</v>
      </c>
      <c r="B114" s="70" t="s">
        <v>301</v>
      </c>
      <c r="C114" s="70" t="s">
        <v>99</v>
      </c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</row>
    <row r="115" spans="1:12">
      <c r="A115" s="69">
        <v>108</v>
      </c>
      <c r="B115" s="70" t="s">
        <v>302</v>
      </c>
      <c r="C115" s="70" t="s">
        <v>303</v>
      </c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</row>
    <row r="116" spans="1:12">
      <c r="A116" s="69">
        <v>109</v>
      </c>
      <c r="B116" s="70" t="s">
        <v>304</v>
      </c>
      <c r="C116" s="70" t="s">
        <v>305</v>
      </c>
      <c r="D116" s="71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</row>
    <row r="117" spans="1:12">
      <c r="A117" s="69">
        <v>110</v>
      </c>
      <c r="B117" s="70" t="s">
        <v>306</v>
      </c>
      <c r="C117" s="70" t="s">
        <v>307</v>
      </c>
      <c r="D117" s="71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</row>
    <row r="118" spans="1:12">
      <c r="A118" s="69">
        <v>111</v>
      </c>
      <c r="B118" s="70" t="s">
        <v>308</v>
      </c>
      <c r="C118" s="70" t="s">
        <v>99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M96" sqref="M96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24.5" style="54" customWidth="1"/>
    <col min="4" max="12" width="13.5" style="55" customWidth="1"/>
    <col min="13" max="16384" width="11.8333333333333" style="56"/>
  </cols>
  <sheetData>
    <row r="1" spans="1:1">
      <c r="A1" s="53" t="s">
        <v>309</v>
      </c>
    </row>
    <row r="2" ht="33.75" customHeight="1" spans="1:12">
      <c r="A2" s="57" t="s">
        <v>310</v>
      </c>
      <c r="B2" s="57" t="s">
        <v>53</v>
      </c>
      <c r="C2" s="57" t="s">
        <v>53</v>
      </c>
      <c r="D2" s="57" t="s">
        <v>53</v>
      </c>
      <c r="E2" s="57" t="s">
        <v>53</v>
      </c>
      <c r="F2" s="57" t="s">
        <v>53</v>
      </c>
      <c r="G2" s="57" t="s">
        <v>53</v>
      </c>
      <c r="H2" s="57" t="s">
        <v>53</v>
      </c>
      <c r="I2" s="57" t="s">
        <v>53</v>
      </c>
      <c r="J2" s="57" t="s">
        <v>53</v>
      </c>
      <c r="K2" s="57" t="s">
        <v>53</v>
      </c>
      <c r="L2" s="57" t="s">
        <v>53</v>
      </c>
    </row>
    <row r="3" ht="18" customHeight="1" spans="1:12">
      <c r="A3" s="58" t="s">
        <v>23</v>
      </c>
      <c r="B3" s="59" t="s">
        <v>53</v>
      </c>
      <c r="C3" s="59" t="s">
        <v>53</v>
      </c>
      <c r="D3" s="59" t="s">
        <v>53</v>
      </c>
      <c r="E3" s="59" t="s">
        <v>53</v>
      </c>
      <c r="F3" s="59" t="s">
        <v>53</v>
      </c>
      <c r="G3" s="59" t="s">
        <v>53</v>
      </c>
      <c r="H3" s="59" t="s">
        <v>53</v>
      </c>
      <c r="I3" s="68" t="s">
        <v>24</v>
      </c>
      <c r="J3" s="59" t="s">
        <v>53</v>
      </c>
      <c r="K3" s="68" t="s">
        <v>25</v>
      </c>
      <c r="L3" s="59" t="s">
        <v>53</v>
      </c>
    </row>
    <row r="4" ht="18" customHeight="1" spans="1:12">
      <c r="A4" s="45" t="s">
        <v>54</v>
      </c>
      <c r="B4" s="45" t="s">
        <v>59</v>
      </c>
      <c r="C4" s="45" t="s">
        <v>60</v>
      </c>
      <c r="D4" s="45" t="s">
        <v>119</v>
      </c>
      <c r="E4" s="45" t="s">
        <v>53</v>
      </c>
      <c r="F4" s="45" t="s">
        <v>53</v>
      </c>
      <c r="G4" s="45" t="s">
        <v>120</v>
      </c>
      <c r="H4" s="45" t="s">
        <v>53</v>
      </c>
      <c r="I4" s="45" t="s">
        <v>53</v>
      </c>
      <c r="J4" s="45" t="s">
        <v>53</v>
      </c>
      <c r="K4" s="45" t="s">
        <v>53</v>
      </c>
      <c r="L4" s="45" t="s">
        <v>53</v>
      </c>
    </row>
    <row r="5" s="52" customFormat="1" ht="18" customHeight="1" spans="1:12">
      <c r="A5" s="45" t="s">
        <v>53</v>
      </c>
      <c r="B5" s="45" t="s">
        <v>53</v>
      </c>
      <c r="C5" s="45" t="s">
        <v>53</v>
      </c>
      <c r="D5" s="60" t="s">
        <v>56</v>
      </c>
      <c r="E5" s="60" t="s">
        <v>107</v>
      </c>
      <c r="F5" s="60" t="s">
        <v>53</v>
      </c>
      <c r="G5" s="60" t="s">
        <v>56</v>
      </c>
      <c r="H5" s="60" t="s">
        <v>121</v>
      </c>
      <c r="I5" s="60" t="s">
        <v>122</v>
      </c>
      <c r="J5" s="60" t="s">
        <v>123</v>
      </c>
      <c r="K5" s="60" t="s">
        <v>124</v>
      </c>
      <c r="L5" s="60" t="s">
        <v>125</v>
      </c>
    </row>
    <row r="6" s="52" customFormat="1" ht="30" customHeight="1" spans="1:12">
      <c r="A6" s="45" t="s">
        <v>53</v>
      </c>
      <c r="B6" s="45" t="s">
        <v>53</v>
      </c>
      <c r="C6" s="45" t="s">
        <v>53</v>
      </c>
      <c r="D6" s="60" t="s">
        <v>53</v>
      </c>
      <c r="E6" s="60" t="s">
        <v>115</v>
      </c>
      <c r="F6" s="60" t="s">
        <v>126</v>
      </c>
      <c r="G6" s="60" t="s">
        <v>53</v>
      </c>
      <c r="H6" s="60" t="s">
        <v>53</v>
      </c>
      <c r="I6" s="60" t="s">
        <v>53</v>
      </c>
      <c r="J6" s="60" t="s">
        <v>53</v>
      </c>
      <c r="K6" s="60" t="s">
        <v>53</v>
      </c>
      <c r="L6" s="60" t="s">
        <v>53</v>
      </c>
    </row>
    <row r="7" ht="18" customHeight="1" spans="1:12">
      <c r="A7" s="45" t="s">
        <v>69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45">
        <v>9</v>
      </c>
      <c r="K7" s="45">
        <v>10</v>
      </c>
      <c r="L7" s="45">
        <v>11</v>
      </c>
    </row>
    <row r="8" ht="16.5" customHeight="1" spans="1:12">
      <c r="A8" s="61">
        <v>1</v>
      </c>
      <c r="B8" s="62"/>
      <c r="C8" s="62" t="s">
        <v>56</v>
      </c>
      <c r="D8" s="63">
        <v>1022</v>
      </c>
      <c r="E8" s="63">
        <v>995</v>
      </c>
      <c r="F8" s="63">
        <v>27</v>
      </c>
      <c r="G8" s="63">
        <v>1022</v>
      </c>
      <c r="H8" s="63">
        <v>1022</v>
      </c>
      <c r="I8" s="66">
        <v>0</v>
      </c>
      <c r="J8" s="66">
        <v>0</v>
      </c>
      <c r="K8" s="66">
        <v>0</v>
      </c>
      <c r="L8" s="66">
        <v>0</v>
      </c>
    </row>
    <row r="9" ht="16.5" customHeight="1" spans="1:12">
      <c r="A9" s="64">
        <v>2</v>
      </c>
      <c r="B9" s="32" t="s">
        <v>311</v>
      </c>
      <c r="C9" s="65" t="s">
        <v>312</v>
      </c>
      <c r="D9" s="66">
        <v>995</v>
      </c>
      <c r="E9" s="66">
        <f t="shared" ref="E9:H9" si="0">E10+E11+E12+E13</f>
        <v>995</v>
      </c>
      <c r="F9" s="66">
        <v>0</v>
      </c>
      <c r="G9" s="67">
        <f t="shared" si="0"/>
        <v>995</v>
      </c>
      <c r="H9" s="67">
        <f t="shared" si="0"/>
        <v>995</v>
      </c>
      <c r="I9" s="66">
        <v>0</v>
      </c>
      <c r="J9" s="66">
        <v>0</v>
      </c>
      <c r="K9" s="66">
        <v>0</v>
      </c>
      <c r="L9" s="66">
        <v>0</v>
      </c>
    </row>
    <row r="10" ht="16.5" customHeight="1" spans="1:12">
      <c r="A10" s="64">
        <v>3</v>
      </c>
      <c r="B10" s="32" t="s">
        <v>313</v>
      </c>
      <c r="C10" s="65" t="s">
        <v>314</v>
      </c>
      <c r="D10" s="66">
        <v>703.1</v>
      </c>
      <c r="E10" s="66">
        <v>703.1</v>
      </c>
      <c r="F10" s="66">
        <v>0</v>
      </c>
      <c r="G10" s="66">
        <v>703.1</v>
      </c>
      <c r="H10" s="66">
        <v>703.1</v>
      </c>
      <c r="I10" s="66">
        <v>0</v>
      </c>
      <c r="J10" s="66">
        <v>0</v>
      </c>
      <c r="K10" s="66">
        <v>0</v>
      </c>
      <c r="L10" s="66">
        <v>0</v>
      </c>
    </row>
    <row r="11" ht="16.5" customHeight="1" spans="1:12">
      <c r="A11" s="64">
        <v>4</v>
      </c>
      <c r="B11" s="32" t="s">
        <v>315</v>
      </c>
      <c r="C11" s="65" t="s">
        <v>316</v>
      </c>
      <c r="D11" s="66">
        <v>215.06</v>
      </c>
      <c r="E11" s="66">
        <v>215.06</v>
      </c>
      <c r="F11" s="66">
        <v>0</v>
      </c>
      <c r="G11" s="66">
        <v>215.06</v>
      </c>
      <c r="H11" s="66">
        <v>215.06</v>
      </c>
      <c r="I11" s="66">
        <v>0</v>
      </c>
      <c r="J11" s="66">
        <v>0</v>
      </c>
      <c r="K11" s="66">
        <v>0</v>
      </c>
      <c r="L11" s="66">
        <v>0</v>
      </c>
    </row>
    <row r="12" ht="16.5" customHeight="1" spans="1:12">
      <c r="A12" s="64">
        <v>5</v>
      </c>
      <c r="B12" s="32" t="s">
        <v>317</v>
      </c>
      <c r="C12" s="65" t="s">
        <v>150</v>
      </c>
      <c r="D12" s="66">
        <v>76.84</v>
      </c>
      <c r="E12" s="66">
        <v>76.84</v>
      </c>
      <c r="F12" s="66">
        <v>0</v>
      </c>
      <c r="G12" s="66">
        <v>76.84</v>
      </c>
      <c r="H12" s="66">
        <v>76.84</v>
      </c>
      <c r="I12" s="66">
        <v>0</v>
      </c>
      <c r="J12" s="66">
        <v>0</v>
      </c>
      <c r="K12" s="66">
        <v>0</v>
      </c>
      <c r="L12" s="66">
        <v>0</v>
      </c>
    </row>
    <row r="13" ht="16.5" customHeight="1" spans="1:12">
      <c r="A13" s="64">
        <v>6</v>
      </c>
      <c r="B13" s="32" t="s">
        <v>318</v>
      </c>
      <c r="C13" s="32" t="s">
        <v>154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</row>
    <row r="14" ht="16.5" customHeight="1" spans="1:12">
      <c r="A14" s="64">
        <v>7</v>
      </c>
      <c r="B14" s="32" t="s">
        <v>319</v>
      </c>
      <c r="C14" s="32" t="s">
        <v>320</v>
      </c>
      <c r="D14" s="66">
        <v>27</v>
      </c>
      <c r="E14" s="66">
        <v>0</v>
      </c>
      <c r="F14" s="66">
        <v>27</v>
      </c>
      <c r="G14" s="66">
        <v>27</v>
      </c>
      <c r="H14" s="66">
        <v>27</v>
      </c>
      <c r="I14" s="66">
        <v>0</v>
      </c>
      <c r="J14" s="66">
        <v>0</v>
      </c>
      <c r="K14" s="66">
        <v>0</v>
      </c>
      <c r="L14" s="66">
        <v>0</v>
      </c>
    </row>
    <row r="15" ht="16.5" customHeight="1" spans="1:12">
      <c r="A15" s="64">
        <v>8</v>
      </c>
      <c r="B15" s="32" t="s">
        <v>321</v>
      </c>
      <c r="C15" s="65" t="s">
        <v>322</v>
      </c>
      <c r="D15" s="66">
        <v>27</v>
      </c>
      <c r="E15" s="66">
        <v>0</v>
      </c>
      <c r="F15" s="66">
        <v>27</v>
      </c>
      <c r="G15" s="66">
        <v>27</v>
      </c>
      <c r="H15" s="66">
        <v>27</v>
      </c>
      <c r="I15" s="66">
        <v>0</v>
      </c>
      <c r="J15" s="66">
        <v>0</v>
      </c>
      <c r="K15" s="66">
        <v>0</v>
      </c>
      <c r="L15" s="66">
        <v>0</v>
      </c>
    </row>
    <row r="16" ht="16.5" customHeight="1" spans="1:12">
      <c r="A16" s="64">
        <v>9</v>
      </c>
      <c r="B16" s="32" t="s">
        <v>323</v>
      </c>
      <c r="C16" s="32" t="s">
        <v>188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</row>
    <row r="17" ht="16.5" customHeight="1" spans="1:12">
      <c r="A17" s="64">
        <v>10</v>
      </c>
      <c r="B17" s="32" t="s">
        <v>324</v>
      </c>
      <c r="C17" s="32" t="s">
        <v>190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</row>
    <row r="18" ht="16.5" customHeight="1" spans="1:12">
      <c r="A18" s="64">
        <v>11</v>
      </c>
      <c r="B18" s="32" t="s">
        <v>325</v>
      </c>
      <c r="C18" s="32" t="s">
        <v>326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</row>
    <row r="19" ht="16.5" customHeight="1" spans="1:12">
      <c r="A19" s="64">
        <v>12</v>
      </c>
      <c r="B19" s="32" t="s">
        <v>327</v>
      </c>
      <c r="C19" s="32" t="s">
        <v>202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</row>
    <row r="20" ht="16.5" customHeight="1" spans="1:12">
      <c r="A20" s="64">
        <v>13</v>
      </c>
      <c r="B20" s="32" t="s">
        <v>328</v>
      </c>
      <c r="C20" s="32" t="s">
        <v>192</v>
      </c>
      <c r="D20" s="66">
        <v>0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</row>
    <row r="21" ht="16.5" customHeight="1" spans="1:12">
      <c r="A21" s="64">
        <v>14</v>
      </c>
      <c r="B21" s="32" t="s">
        <v>329</v>
      </c>
      <c r="C21" s="32" t="s">
        <v>178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</row>
    <row r="22" ht="16.5" customHeight="1" spans="1:12">
      <c r="A22" s="64">
        <v>15</v>
      </c>
      <c r="B22" s="32" t="s">
        <v>330</v>
      </c>
      <c r="C22" s="32" t="s">
        <v>331</v>
      </c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</row>
    <row r="23" ht="16.5" customHeight="1" spans="1:12">
      <c r="A23" s="64">
        <v>16</v>
      </c>
      <c r="B23" s="32" t="s">
        <v>332</v>
      </c>
      <c r="C23" s="32" t="s">
        <v>333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</row>
    <row r="24" ht="16.5" customHeight="1" spans="1:12">
      <c r="A24" s="64">
        <v>17</v>
      </c>
      <c r="B24" s="32" t="s">
        <v>334</v>
      </c>
      <c r="C24" s="32" t="s">
        <v>208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</row>
    <row r="25" ht="16.5" customHeight="1" spans="1:12">
      <c r="A25" s="64">
        <v>18</v>
      </c>
      <c r="B25" s="32" t="s">
        <v>335</v>
      </c>
      <c r="C25" s="32" t="s">
        <v>184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</row>
    <row r="26" ht="16.5" customHeight="1" spans="1:12">
      <c r="A26" s="64">
        <v>19</v>
      </c>
      <c r="B26" s="32" t="s">
        <v>336</v>
      </c>
      <c r="C26" s="32" t="s">
        <v>214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</row>
    <row r="27" ht="16.5" customHeight="1" spans="1:12">
      <c r="A27" s="64">
        <v>20</v>
      </c>
      <c r="B27" s="32" t="s">
        <v>337</v>
      </c>
      <c r="C27" s="32" t="s">
        <v>338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</row>
    <row r="28" ht="16.5" customHeight="1" spans="1:12">
      <c r="A28" s="64">
        <v>21</v>
      </c>
      <c r="B28" s="32" t="s">
        <v>339</v>
      </c>
      <c r="C28" s="32" t="s">
        <v>244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</row>
    <row r="29" ht="16.5" customHeight="1" spans="1:12">
      <c r="A29" s="64">
        <v>22</v>
      </c>
      <c r="B29" s="32" t="s">
        <v>340</v>
      </c>
      <c r="C29" s="32" t="s">
        <v>250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</row>
    <row r="30" ht="16.5" customHeight="1" spans="1:12">
      <c r="A30" s="64">
        <v>23</v>
      </c>
      <c r="B30" s="32" t="s">
        <v>341</v>
      </c>
      <c r="C30" s="32" t="s">
        <v>266</v>
      </c>
      <c r="D30" s="66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</row>
    <row r="31" ht="16.5" customHeight="1" spans="1:12">
      <c r="A31" s="64">
        <v>24</v>
      </c>
      <c r="B31" s="32" t="s">
        <v>342</v>
      </c>
      <c r="C31" s="32" t="s">
        <v>343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</row>
    <row r="32" ht="16.5" customHeight="1" spans="1:12">
      <c r="A32" s="64">
        <v>25</v>
      </c>
      <c r="B32" s="32" t="s">
        <v>344</v>
      </c>
      <c r="C32" s="32" t="s">
        <v>345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</row>
    <row r="33" ht="16.5" customHeight="1" spans="1:12">
      <c r="A33" s="64">
        <v>26</v>
      </c>
      <c r="B33" s="32" t="s">
        <v>346</v>
      </c>
      <c r="C33" s="32" t="s">
        <v>252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</row>
    <row r="34" ht="16.5" customHeight="1" spans="1:12">
      <c r="A34" s="64">
        <v>27</v>
      </c>
      <c r="B34" s="32" t="s">
        <v>347</v>
      </c>
      <c r="C34" s="32" t="s">
        <v>274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</row>
    <row r="35" ht="16.5" customHeight="1" spans="1:12">
      <c r="A35" s="64">
        <v>28</v>
      </c>
      <c r="B35" s="32" t="s">
        <v>348</v>
      </c>
      <c r="C35" s="32" t="s">
        <v>349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</row>
    <row r="36" ht="16.5" customHeight="1" spans="1:12">
      <c r="A36" s="64">
        <v>29</v>
      </c>
      <c r="B36" s="32" t="s">
        <v>350</v>
      </c>
      <c r="C36" s="32" t="s">
        <v>244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</row>
    <row r="37" ht="16.5" customHeight="1" spans="1:12">
      <c r="A37" s="64">
        <v>30</v>
      </c>
      <c r="B37" s="32" t="s">
        <v>351</v>
      </c>
      <c r="C37" s="32" t="s">
        <v>250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</row>
    <row r="38" ht="15" spans="1:12">
      <c r="A38" s="64">
        <v>31</v>
      </c>
      <c r="B38" s="32" t="s">
        <v>352</v>
      </c>
      <c r="C38" s="32" t="s">
        <v>266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</row>
    <row r="39" ht="15" spans="1:12">
      <c r="A39" s="64">
        <v>32</v>
      </c>
      <c r="B39" s="32" t="s">
        <v>353</v>
      </c>
      <c r="C39" s="32" t="s">
        <v>345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</row>
    <row r="40" ht="15" spans="1:12">
      <c r="A40" s="64">
        <v>33</v>
      </c>
      <c r="B40" s="32" t="s">
        <v>354</v>
      </c>
      <c r="C40" s="32" t="s">
        <v>252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</row>
    <row r="41" ht="15" spans="1:12">
      <c r="A41" s="64">
        <v>34</v>
      </c>
      <c r="B41" s="32" t="s">
        <v>355</v>
      </c>
      <c r="C41" s="32" t="s">
        <v>274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</row>
    <row r="42" ht="15" spans="1:12">
      <c r="A42" s="64">
        <v>35</v>
      </c>
      <c r="B42" s="32" t="s">
        <v>356</v>
      </c>
      <c r="C42" s="32" t="s">
        <v>357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</row>
    <row r="43" ht="15" spans="1:12">
      <c r="A43" s="64">
        <v>36</v>
      </c>
      <c r="B43" s="32" t="s">
        <v>358</v>
      </c>
      <c r="C43" s="32" t="s">
        <v>128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</row>
    <row r="44" ht="15" spans="1:12">
      <c r="A44" s="64">
        <v>37</v>
      </c>
      <c r="B44" s="32" t="s">
        <v>359</v>
      </c>
      <c r="C44" s="32" t="s">
        <v>156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</row>
    <row r="45" ht="15" spans="1:12">
      <c r="A45" s="64">
        <v>38</v>
      </c>
      <c r="B45" s="32" t="s">
        <v>360</v>
      </c>
      <c r="C45" s="32" t="s">
        <v>361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</row>
    <row r="46" ht="15" spans="1:12">
      <c r="A46" s="64">
        <v>39</v>
      </c>
      <c r="B46" s="32" t="s">
        <v>362</v>
      </c>
      <c r="C46" s="32" t="s">
        <v>363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</row>
    <row r="47" ht="15" spans="1:12">
      <c r="A47" s="64">
        <v>40</v>
      </c>
      <c r="B47" s="32" t="s">
        <v>364</v>
      </c>
      <c r="C47" s="32" t="s">
        <v>365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</row>
    <row r="48" ht="15" spans="1:12">
      <c r="A48" s="64">
        <v>41</v>
      </c>
      <c r="B48" s="32" t="s">
        <v>366</v>
      </c>
      <c r="C48" s="32" t="s">
        <v>266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</row>
    <row r="49" ht="15" spans="1:12">
      <c r="A49" s="64">
        <v>42</v>
      </c>
      <c r="B49" s="32" t="s">
        <v>367</v>
      </c>
      <c r="C49" s="32" t="s">
        <v>368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</row>
    <row r="50" ht="15" spans="1:12">
      <c r="A50" s="64">
        <v>43</v>
      </c>
      <c r="B50" s="32" t="s">
        <v>369</v>
      </c>
      <c r="C50" s="32" t="s">
        <v>266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</row>
    <row r="51" ht="15" spans="1:12">
      <c r="A51" s="64">
        <v>44</v>
      </c>
      <c r="B51" s="32" t="s">
        <v>370</v>
      </c>
      <c r="C51" s="32" t="s">
        <v>284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</row>
    <row r="52" ht="15" spans="1:12">
      <c r="A52" s="64">
        <v>45</v>
      </c>
      <c r="B52" s="32" t="s">
        <v>371</v>
      </c>
      <c r="C52" s="32" t="s">
        <v>289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</row>
    <row r="53" ht="15" spans="1:12">
      <c r="A53" s="64">
        <v>46</v>
      </c>
      <c r="B53" s="32" t="s">
        <v>372</v>
      </c>
      <c r="C53" s="32" t="s">
        <v>291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66">
        <v>0</v>
      </c>
    </row>
    <row r="54" ht="15" spans="1:12">
      <c r="A54" s="64">
        <v>47</v>
      </c>
      <c r="B54" s="32" t="s">
        <v>373</v>
      </c>
      <c r="C54" s="32" t="s">
        <v>282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</row>
    <row r="55" ht="15" spans="1:12">
      <c r="A55" s="64">
        <v>48</v>
      </c>
      <c r="B55" s="32" t="s">
        <v>374</v>
      </c>
      <c r="C55" s="32" t="s">
        <v>375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</row>
    <row r="56" ht="15" spans="1:12">
      <c r="A56" s="64">
        <v>49</v>
      </c>
      <c r="B56" s="32" t="s">
        <v>376</v>
      </c>
      <c r="C56" s="32" t="s">
        <v>377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</row>
    <row r="57" ht="15" spans="1:12">
      <c r="A57" s="64">
        <v>50</v>
      </c>
      <c r="B57" s="32" t="s">
        <v>378</v>
      </c>
      <c r="C57" s="32" t="s">
        <v>379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</row>
    <row r="58" ht="15" spans="1:12">
      <c r="A58" s="64">
        <v>51</v>
      </c>
      <c r="B58" s="32" t="s">
        <v>380</v>
      </c>
      <c r="C58" s="32" t="s">
        <v>287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</row>
    <row r="59" ht="15" spans="1:12">
      <c r="A59" s="64">
        <v>52</v>
      </c>
      <c r="B59" s="32" t="s">
        <v>381</v>
      </c>
      <c r="C59" s="32" t="s">
        <v>282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</row>
    <row r="60" ht="15" spans="1:12">
      <c r="A60" s="64">
        <v>53</v>
      </c>
      <c r="B60" s="32" t="s">
        <v>382</v>
      </c>
      <c r="C60" s="32" t="s">
        <v>216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</row>
    <row r="61" ht="15" spans="1:12">
      <c r="A61" s="64">
        <v>54</v>
      </c>
      <c r="B61" s="32" t="s">
        <v>383</v>
      </c>
      <c r="C61" s="32" t="s">
        <v>384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</row>
    <row r="62" ht="15" spans="1:12">
      <c r="A62" s="64">
        <v>55</v>
      </c>
      <c r="B62" s="32" t="s">
        <v>385</v>
      </c>
      <c r="C62" s="32" t="s">
        <v>232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</row>
    <row r="63" ht="15" spans="1:12">
      <c r="A63" s="64">
        <v>56</v>
      </c>
      <c r="B63" s="32" t="s">
        <v>386</v>
      </c>
      <c r="C63" s="32" t="s">
        <v>236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</row>
    <row r="64" ht="15" spans="1:12">
      <c r="A64" s="64">
        <v>57</v>
      </c>
      <c r="B64" s="32" t="s">
        <v>387</v>
      </c>
      <c r="C64" s="32" t="s">
        <v>388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6">
        <v>0</v>
      </c>
    </row>
    <row r="65" ht="15" spans="1:12">
      <c r="A65" s="64">
        <v>58</v>
      </c>
      <c r="B65" s="32" t="s">
        <v>389</v>
      </c>
      <c r="C65" s="32" t="s">
        <v>390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</row>
    <row r="66" ht="15" spans="1:12">
      <c r="A66" s="64">
        <v>59</v>
      </c>
      <c r="B66" s="32" t="s">
        <v>391</v>
      </c>
      <c r="C66" s="32" t="s">
        <v>294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6">
        <v>0</v>
      </c>
      <c r="L66" s="66">
        <v>0</v>
      </c>
    </row>
    <row r="67" ht="15" spans="1:12">
      <c r="A67" s="64">
        <v>60</v>
      </c>
      <c r="B67" s="32" t="s">
        <v>392</v>
      </c>
      <c r="C67" s="32" t="s">
        <v>296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</row>
    <row r="68" ht="15" spans="1:12">
      <c r="A68" s="64">
        <v>61</v>
      </c>
      <c r="B68" s="32" t="s">
        <v>393</v>
      </c>
      <c r="C68" s="32" t="s">
        <v>298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</row>
    <row r="69" ht="15" spans="1:12">
      <c r="A69" s="64">
        <v>62</v>
      </c>
      <c r="B69" s="32" t="s">
        <v>394</v>
      </c>
      <c r="C69" s="32" t="s">
        <v>300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</row>
    <row r="70" ht="15" spans="1:12">
      <c r="A70" s="64">
        <v>63</v>
      </c>
      <c r="B70" s="32" t="s">
        <v>395</v>
      </c>
      <c r="C70" s="32" t="s">
        <v>396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</row>
    <row r="71" ht="15" spans="1:12">
      <c r="A71" s="64">
        <v>64</v>
      </c>
      <c r="B71" s="32" t="s">
        <v>397</v>
      </c>
      <c r="C71" s="32" t="s">
        <v>398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</row>
    <row r="72" ht="15" spans="1:12">
      <c r="A72" s="64">
        <v>65</v>
      </c>
      <c r="B72" s="32" t="s">
        <v>399</v>
      </c>
      <c r="C72" s="32" t="s">
        <v>400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</row>
    <row r="73" ht="15" spans="1:12">
      <c r="A73" s="64">
        <v>66</v>
      </c>
      <c r="B73" s="32" t="s">
        <v>401</v>
      </c>
      <c r="C73" s="32" t="s">
        <v>402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</row>
    <row r="74" ht="15" spans="1:12">
      <c r="A74" s="64">
        <v>67</v>
      </c>
      <c r="B74" s="32" t="s">
        <v>403</v>
      </c>
      <c r="C74" s="32" t="s">
        <v>404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</row>
    <row r="75" ht="15" spans="1:12">
      <c r="A75" s="64">
        <v>68</v>
      </c>
      <c r="B75" s="32" t="s">
        <v>405</v>
      </c>
      <c r="C75" s="32" t="s">
        <v>406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</row>
    <row r="76" ht="15" spans="1:12">
      <c r="A76" s="64">
        <v>69</v>
      </c>
      <c r="B76" s="32" t="s">
        <v>407</v>
      </c>
      <c r="C76" s="32" t="s">
        <v>408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</row>
    <row r="77" ht="15" spans="1:12">
      <c r="A77" s="64">
        <v>70</v>
      </c>
      <c r="B77" s="32" t="s">
        <v>409</v>
      </c>
      <c r="C77" s="32" t="s">
        <v>410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</row>
    <row r="78" ht="15" spans="1:12">
      <c r="A78" s="64">
        <v>71</v>
      </c>
      <c r="B78" s="32" t="s">
        <v>411</v>
      </c>
      <c r="C78" s="32" t="s">
        <v>412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</row>
    <row r="79" ht="15" spans="1:12">
      <c r="A79" s="64">
        <v>72</v>
      </c>
      <c r="B79" s="32" t="s">
        <v>413</v>
      </c>
      <c r="C79" s="32" t="s">
        <v>414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</row>
    <row r="80" ht="15" spans="1:12">
      <c r="A80" s="64">
        <v>73</v>
      </c>
      <c r="B80" s="32" t="s">
        <v>415</v>
      </c>
      <c r="C80" s="32" t="s">
        <v>416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</row>
    <row r="81" ht="15" spans="1:12">
      <c r="A81" s="64">
        <v>74</v>
      </c>
      <c r="B81" s="32" t="s">
        <v>417</v>
      </c>
      <c r="C81" s="32" t="s">
        <v>418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</row>
    <row r="82" ht="15" spans="1:12">
      <c r="A82" s="64">
        <v>75</v>
      </c>
      <c r="B82" s="32" t="s">
        <v>419</v>
      </c>
      <c r="C82" s="32" t="s">
        <v>420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</row>
    <row r="83" ht="15" spans="1:12">
      <c r="A83" s="64">
        <v>76</v>
      </c>
      <c r="B83" s="32" t="s">
        <v>421</v>
      </c>
      <c r="C83" s="32" t="s">
        <v>422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</row>
    <row r="84" ht="15" spans="1:12">
      <c r="A84" s="64">
        <v>77</v>
      </c>
      <c r="B84" s="32" t="s">
        <v>423</v>
      </c>
      <c r="C84" s="32" t="s">
        <v>424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</row>
    <row r="85" ht="15" spans="1:12">
      <c r="A85" s="64">
        <v>78</v>
      </c>
      <c r="B85" s="32" t="s">
        <v>425</v>
      </c>
      <c r="C85" s="32" t="s">
        <v>426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</row>
    <row r="86" ht="15" spans="1:12">
      <c r="A86" s="64">
        <v>79</v>
      </c>
      <c r="B86" s="32" t="s">
        <v>427</v>
      </c>
      <c r="C86" s="32" t="s">
        <v>428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</row>
    <row r="87" ht="15" spans="1:12">
      <c r="A87" s="64">
        <v>80</v>
      </c>
      <c r="B87" s="32" t="s">
        <v>429</v>
      </c>
      <c r="C87" s="32" t="s">
        <v>430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</row>
    <row r="88" ht="15" spans="1:12">
      <c r="A88" s="64">
        <v>81</v>
      </c>
      <c r="B88" s="32" t="s">
        <v>431</v>
      </c>
      <c r="C88" s="32" t="s">
        <v>99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</row>
    <row r="89" ht="15" spans="1:12">
      <c r="A89" s="64">
        <v>82</v>
      </c>
      <c r="B89" s="32" t="s">
        <v>432</v>
      </c>
      <c r="C89" s="32" t="s">
        <v>303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</row>
    <row r="90" ht="15" spans="1:12">
      <c r="A90" s="64">
        <v>83</v>
      </c>
      <c r="B90" s="32" t="s">
        <v>433</v>
      </c>
      <c r="C90" s="32" t="s">
        <v>305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</row>
    <row r="91" ht="15" spans="1:12">
      <c r="A91" s="64">
        <v>84</v>
      </c>
      <c r="B91" s="32" t="s">
        <v>434</v>
      </c>
      <c r="C91" s="32" t="s">
        <v>307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</row>
    <row r="92" ht="15" spans="1:12">
      <c r="A92" s="64">
        <v>85</v>
      </c>
      <c r="B92" s="32" t="s">
        <v>435</v>
      </c>
      <c r="C92" s="32" t="s">
        <v>99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6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1.8333333333333" defaultRowHeight="13.5" outlineLevelCol="6"/>
  <cols>
    <col min="1" max="1" width="9.5" style="36" customWidth="1"/>
    <col min="2" max="2" width="15.1666666666667" style="36" customWidth="1"/>
    <col min="3" max="3" width="59.3333333333333" style="36" customWidth="1"/>
    <col min="4" max="6" width="26.1666666666667" style="36" customWidth="1"/>
    <col min="7" max="16384" width="11.8333333333333" style="36"/>
  </cols>
  <sheetData>
    <row r="1" ht="12" spans="1:6">
      <c r="A1" s="2" t="s">
        <v>436</v>
      </c>
      <c r="B1" s="2"/>
      <c r="C1" s="2"/>
      <c r="D1" s="2"/>
      <c r="E1" s="2"/>
      <c r="F1" s="2"/>
    </row>
    <row r="2" ht="32.25" customHeight="1" spans="1:6">
      <c r="A2" s="6" t="s">
        <v>17</v>
      </c>
      <c r="B2" s="6" t="s">
        <v>53</v>
      </c>
      <c r="C2" s="6" t="s">
        <v>53</v>
      </c>
      <c r="D2" s="6" t="s">
        <v>53</v>
      </c>
      <c r="E2" s="6" t="s">
        <v>53</v>
      </c>
      <c r="F2" s="6" t="s">
        <v>53</v>
      </c>
    </row>
    <row r="3" ht="18" customHeight="1" spans="1:6">
      <c r="A3" s="8" t="s">
        <v>23</v>
      </c>
      <c r="B3" s="9" t="s">
        <v>53</v>
      </c>
      <c r="C3" s="9" t="s">
        <v>53</v>
      </c>
      <c r="D3" s="9" t="s">
        <v>53</v>
      </c>
      <c r="E3" s="29" t="s">
        <v>24</v>
      </c>
      <c r="F3" s="29" t="s">
        <v>25</v>
      </c>
    </row>
    <row r="4" ht="18" customHeight="1" spans="1:6">
      <c r="A4" s="37" t="s">
        <v>54</v>
      </c>
      <c r="B4" s="37" t="s">
        <v>105</v>
      </c>
      <c r="C4" s="37" t="s">
        <v>53</v>
      </c>
      <c r="D4" s="37" t="s">
        <v>56</v>
      </c>
      <c r="E4" s="37" t="s">
        <v>107</v>
      </c>
      <c r="F4" s="37" t="s">
        <v>108</v>
      </c>
    </row>
    <row r="5" ht="18" customHeight="1" spans="1:6">
      <c r="A5" s="37" t="s">
        <v>69</v>
      </c>
      <c r="B5" s="37" t="s">
        <v>59</v>
      </c>
      <c r="C5" s="37" t="s">
        <v>60</v>
      </c>
      <c r="D5" s="37" t="s">
        <v>53</v>
      </c>
      <c r="E5" s="37" t="s">
        <v>53</v>
      </c>
      <c r="F5" s="37" t="s">
        <v>53</v>
      </c>
    </row>
    <row r="6" ht="18" customHeight="1" spans="1:6">
      <c r="A6" s="37" t="s">
        <v>69</v>
      </c>
      <c r="B6" s="37">
        <v>1</v>
      </c>
      <c r="C6" s="37">
        <v>2</v>
      </c>
      <c r="D6" s="37">
        <v>3</v>
      </c>
      <c r="E6" s="37">
        <v>4</v>
      </c>
      <c r="F6" s="37">
        <v>5</v>
      </c>
    </row>
    <row r="7" ht="16.5" customHeight="1" spans="1:6">
      <c r="A7" s="12">
        <v>1</v>
      </c>
      <c r="B7" s="15"/>
      <c r="C7" s="12" t="s">
        <v>56</v>
      </c>
      <c r="D7" s="28">
        <v>59424.01</v>
      </c>
      <c r="E7" s="28">
        <v>0</v>
      </c>
      <c r="F7" s="28">
        <v>59424.01</v>
      </c>
    </row>
    <row r="8" ht="16.5" customHeight="1" spans="1:6">
      <c r="A8" s="12">
        <v>2</v>
      </c>
      <c r="B8" s="32" t="s">
        <v>88</v>
      </c>
      <c r="C8" s="32" t="s">
        <v>89</v>
      </c>
      <c r="D8" s="31">
        <f>D9+D11</f>
        <v>49424.01</v>
      </c>
      <c r="E8" s="31">
        <v>0</v>
      </c>
      <c r="F8" s="31">
        <f>F9+F11</f>
        <v>49424.01</v>
      </c>
    </row>
    <row r="9" ht="16.5" customHeight="1" spans="1:7">
      <c r="A9" s="12">
        <v>3</v>
      </c>
      <c r="B9" s="32" t="s">
        <v>90</v>
      </c>
      <c r="C9" s="32" t="s">
        <v>91</v>
      </c>
      <c r="D9" s="31">
        <v>39565</v>
      </c>
      <c r="E9" s="31">
        <v>0</v>
      </c>
      <c r="F9" s="31">
        <v>39565</v>
      </c>
      <c r="G9" s="50"/>
    </row>
    <row r="10" ht="16.5" customHeight="1" spans="1:7">
      <c r="A10" s="12">
        <v>4</v>
      </c>
      <c r="B10" s="32" t="s">
        <v>92</v>
      </c>
      <c r="C10" s="32" t="s">
        <v>93</v>
      </c>
      <c r="D10" s="31">
        <v>39565</v>
      </c>
      <c r="E10" s="31">
        <v>0</v>
      </c>
      <c r="F10" s="31">
        <v>39565</v>
      </c>
      <c r="G10" s="50"/>
    </row>
    <row r="11" ht="16.5" customHeight="1" spans="1:6">
      <c r="A11" s="12">
        <v>5</v>
      </c>
      <c r="B11" s="32" t="s">
        <v>94</v>
      </c>
      <c r="C11" s="32" t="s">
        <v>95</v>
      </c>
      <c r="D11" s="51">
        <v>9859.01</v>
      </c>
      <c r="E11" s="31">
        <v>0</v>
      </c>
      <c r="F11" s="51">
        <v>9859.01</v>
      </c>
    </row>
    <row r="12" ht="16.5" customHeight="1" spans="1:6">
      <c r="A12" s="12">
        <v>6</v>
      </c>
      <c r="B12" s="32" t="s">
        <v>96</v>
      </c>
      <c r="C12" s="32" t="s">
        <v>97</v>
      </c>
      <c r="D12" s="51">
        <v>9859.01</v>
      </c>
      <c r="E12" s="31">
        <v>0</v>
      </c>
      <c r="F12" s="51">
        <v>9859.01</v>
      </c>
    </row>
    <row r="13" ht="16.5" customHeight="1" spans="1:6">
      <c r="A13" s="12">
        <v>7</v>
      </c>
      <c r="B13" s="32" t="s">
        <v>98</v>
      </c>
      <c r="C13" s="32" t="s">
        <v>99</v>
      </c>
      <c r="D13" s="31">
        <v>10000</v>
      </c>
      <c r="E13" s="31">
        <v>0</v>
      </c>
      <c r="F13" s="31">
        <v>10000</v>
      </c>
    </row>
    <row r="14" ht="16.5" customHeight="1" spans="1:6">
      <c r="A14" s="12">
        <v>8</v>
      </c>
      <c r="B14" s="32" t="s">
        <v>100</v>
      </c>
      <c r="C14" s="32" t="s">
        <v>101</v>
      </c>
      <c r="D14" s="31">
        <v>10000</v>
      </c>
      <c r="E14" s="31">
        <v>0</v>
      </c>
      <c r="F14" s="31">
        <v>10000</v>
      </c>
    </row>
    <row r="15" ht="16.5" customHeight="1" spans="1:6">
      <c r="A15" s="12">
        <v>9</v>
      </c>
      <c r="B15" s="32" t="s">
        <v>102</v>
      </c>
      <c r="C15" s="32" t="s">
        <v>103</v>
      </c>
      <c r="D15" s="31">
        <v>10000</v>
      </c>
      <c r="E15" s="31">
        <v>0</v>
      </c>
      <c r="F15" s="31">
        <v>10000</v>
      </c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H11" sqref="D11:H15"/>
    </sheetView>
  </sheetViews>
  <sheetFormatPr defaultColWidth="11.8333333333333" defaultRowHeight="15" outlineLevelCol="5"/>
  <cols>
    <col min="1" max="1" width="9.5" style="39" customWidth="1"/>
    <col min="2" max="2" width="14.1666666666667" style="39" customWidth="1"/>
    <col min="3" max="3" width="30.6666666666667" style="39" customWidth="1"/>
    <col min="4" max="5" width="19.3333333333333" style="39" customWidth="1"/>
    <col min="6" max="6" width="19.3333333333333" style="40" customWidth="1"/>
    <col min="7" max="16384" width="11.8333333333333" style="39"/>
  </cols>
  <sheetData>
    <row r="1" ht="19.5" customHeight="1" spans="1:1">
      <c r="A1" s="41" t="s">
        <v>437</v>
      </c>
    </row>
    <row r="2" ht="39.75" customHeight="1" spans="1:6">
      <c r="A2" s="42" t="s">
        <v>19</v>
      </c>
      <c r="B2" s="42" t="s">
        <v>53</v>
      </c>
      <c r="C2" s="42" t="s">
        <v>53</v>
      </c>
      <c r="D2" s="42" t="s">
        <v>53</v>
      </c>
      <c r="E2" s="42" t="s">
        <v>53</v>
      </c>
      <c r="F2" s="42" t="s">
        <v>53</v>
      </c>
    </row>
    <row r="3" ht="27.75" customHeight="1" spans="1:6">
      <c r="A3" s="43" t="s">
        <v>23</v>
      </c>
      <c r="B3" s="43" t="s">
        <v>53</v>
      </c>
      <c r="C3" s="43" t="s">
        <v>53</v>
      </c>
      <c r="D3" s="43" t="s">
        <v>53</v>
      </c>
      <c r="E3" s="44" t="s">
        <v>24</v>
      </c>
      <c r="F3" s="44" t="s">
        <v>25</v>
      </c>
    </row>
    <row r="4" ht="18" customHeight="1" spans="1:6">
      <c r="A4" s="45" t="s">
        <v>54</v>
      </c>
      <c r="B4" s="45" t="s">
        <v>105</v>
      </c>
      <c r="C4" s="45" t="s">
        <v>53</v>
      </c>
      <c r="D4" s="45" t="s">
        <v>56</v>
      </c>
      <c r="E4" s="45" t="s">
        <v>107</v>
      </c>
      <c r="F4" s="45" t="s">
        <v>108</v>
      </c>
    </row>
    <row r="5" ht="18" customHeight="1" spans="1:6">
      <c r="A5" s="45" t="s">
        <v>53</v>
      </c>
      <c r="B5" s="45" t="s">
        <v>59</v>
      </c>
      <c r="C5" s="45" t="s">
        <v>60</v>
      </c>
      <c r="D5" s="45" t="s">
        <v>53</v>
      </c>
      <c r="E5" s="45" t="s">
        <v>53</v>
      </c>
      <c r="F5" s="45" t="s">
        <v>53</v>
      </c>
    </row>
    <row r="6" ht="18" customHeight="1" spans="1:6">
      <c r="A6" s="45" t="s">
        <v>69</v>
      </c>
      <c r="B6" s="45">
        <v>1</v>
      </c>
      <c r="C6" s="45">
        <v>2</v>
      </c>
      <c r="D6" s="45">
        <v>3</v>
      </c>
      <c r="E6" s="45">
        <v>4</v>
      </c>
      <c r="F6" s="45">
        <v>5</v>
      </c>
    </row>
    <row r="7" ht="16.5" customHeight="1" spans="1:6">
      <c r="A7" s="46">
        <v>1</v>
      </c>
      <c r="B7" s="46"/>
      <c r="C7" s="46"/>
      <c r="D7" s="46"/>
      <c r="E7" s="46"/>
      <c r="F7" s="47"/>
    </row>
    <row r="8" ht="16.5" customHeight="1" spans="1:6">
      <c r="A8" s="46">
        <v>2</v>
      </c>
      <c r="B8" s="46"/>
      <c r="C8" s="46"/>
      <c r="D8" s="46"/>
      <c r="E8" s="46"/>
      <c r="F8" s="47"/>
    </row>
    <row r="9" ht="16.5" customHeight="1" spans="1:6">
      <c r="A9" s="46">
        <v>3</v>
      </c>
      <c r="B9" s="46"/>
      <c r="C9" s="46"/>
      <c r="D9" s="46"/>
      <c r="E9" s="46"/>
      <c r="F9" s="47"/>
    </row>
    <row r="10" ht="16.5" customHeight="1" spans="1:6">
      <c r="A10" s="46">
        <v>4</v>
      </c>
      <c r="B10" s="46"/>
      <c r="C10" s="46"/>
      <c r="D10" s="46"/>
      <c r="E10" s="46"/>
      <c r="F10" s="47"/>
    </row>
    <row r="11" ht="16.5" customHeight="1" spans="1:6">
      <c r="A11" s="46">
        <v>5</v>
      </c>
      <c r="B11" s="46"/>
      <c r="C11" s="46"/>
      <c r="D11" s="46"/>
      <c r="E11" s="46"/>
      <c r="F11" s="47"/>
    </row>
    <row r="12" ht="16.5" customHeight="1" spans="1:6">
      <c r="A12" s="46">
        <v>6</v>
      </c>
      <c r="B12" s="46"/>
      <c r="C12" s="46"/>
      <c r="D12" s="46"/>
      <c r="E12" s="46"/>
      <c r="F12" s="47"/>
    </row>
    <row r="13" spans="1:6">
      <c r="A13" s="48"/>
      <c r="B13" s="48"/>
      <c r="C13" s="48"/>
      <c r="D13" s="48"/>
      <c r="E13" s="48"/>
      <c r="F13" s="4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7" sqref="$A7:$XFD13"/>
    </sheetView>
  </sheetViews>
  <sheetFormatPr defaultColWidth="11.8333333333333" defaultRowHeight="13.5" outlineLevelCol="5"/>
  <cols>
    <col min="1" max="1" width="9.5" style="36" customWidth="1"/>
    <col min="2" max="2" width="42.6666666666667" style="36" customWidth="1"/>
    <col min="3" max="6" width="19.1666666666667" style="36" customWidth="1"/>
    <col min="7" max="16384" width="11.8333333333333" style="36"/>
  </cols>
  <sheetData>
    <row r="1" ht="12" spans="1:6">
      <c r="A1" s="2" t="s">
        <v>438</v>
      </c>
      <c r="B1" s="2"/>
      <c r="C1" s="2"/>
      <c r="D1" s="2"/>
      <c r="E1" s="2"/>
      <c r="F1" s="2"/>
    </row>
    <row r="2" ht="32.25" customHeight="1" spans="1:6">
      <c r="A2" s="6" t="s">
        <v>21</v>
      </c>
      <c r="B2" s="6" t="s">
        <v>53</v>
      </c>
      <c r="C2" s="6" t="s">
        <v>53</v>
      </c>
      <c r="D2" s="6" t="s">
        <v>53</v>
      </c>
      <c r="E2" s="6" t="s">
        <v>53</v>
      </c>
      <c r="F2" s="6" t="s">
        <v>53</v>
      </c>
    </row>
    <row r="3" ht="18" customHeight="1" spans="1:6">
      <c r="A3" s="8" t="s">
        <v>23</v>
      </c>
      <c r="B3" s="9" t="s">
        <v>53</v>
      </c>
      <c r="C3" s="9" t="s">
        <v>53</v>
      </c>
      <c r="D3" s="9" t="s">
        <v>53</v>
      </c>
      <c r="E3" s="29" t="s">
        <v>24</v>
      </c>
      <c r="F3" s="29" t="s">
        <v>25</v>
      </c>
    </row>
    <row r="4" ht="18" customHeight="1" spans="1:6">
      <c r="A4" s="37" t="s">
        <v>54</v>
      </c>
      <c r="B4" s="37" t="s">
        <v>439</v>
      </c>
      <c r="C4" s="37" t="s">
        <v>120</v>
      </c>
      <c r="D4" s="37" t="s">
        <v>53</v>
      </c>
      <c r="E4" s="37" t="s">
        <v>53</v>
      </c>
      <c r="F4" s="37" t="s">
        <v>53</v>
      </c>
    </row>
    <row r="5" s="35" customFormat="1" ht="34.5" customHeight="1" spans="1:6">
      <c r="A5" s="37" t="s">
        <v>53</v>
      </c>
      <c r="B5" s="37" t="s">
        <v>53</v>
      </c>
      <c r="C5" s="11" t="s">
        <v>56</v>
      </c>
      <c r="D5" s="11" t="s">
        <v>440</v>
      </c>
      <c r="E5" s="11" t="s">
        <v>441</v>
      </c>
      <c r="F5" s="11" t="s">
        <v>442</v>
      </c>
    </row>
    <row r="6" ht="18" customHeight="1" spans="1:6">
      <c r="A6" s="37" t="s">
        <v>69</v>
      </c>
      <c r="B6" s="37">
        <v>1</v>
      </c>
      <c r="C6" s="37">
        <v>2</v>
      </c>
      <c r="D6" s="37">
        <v>3</v>
      </c>
      <c r="E6" s="37">
        <v>4</v>
      </c>
      <c r="F6" s="37">
        <v>5</v>
      </c>
    </row>
    <row r="7" ht="16.5" customHeight="1" spans="1:6">
      <c r="A7" s="12">
        <v>1</v>
      </c>
      <c r="B7" s="15" t="s">
        <v>56</v>
      </c>
      <c r="C7" s="28">
        <v>52</v>
      </c>
      <c r="D7" s="28">
        <v>52</v>
      </c>
      <c r="E7" s="15"/>
      <c r="F7" s="15"/>
    </row>
    <row r="8" ht="16.5" customHeight="1" spans="1:6">
      <c r="A8" s="12">
        <v>2</v>
      </c>
      <c r="B8" s="15" t="s">
        <v>443</v>
      </c>
      <c r="C8" s="28">
        <v>52</v>
      </c>
      <c r="D8" s="28">
        <v>52</v>
      </c>
      <c r="E8" s="15"/>
      <c r="F8" s="15"/>
    </row>
    <row r="9" ht="16.5" customHeight="1" spans="1:6">
      <c r="A9" s="12">
        <v>3</v>
      </c>
      <c r="B9" s="15" t="s">
        <v>444</v>
      </c>
      <c r="C9" s="28"/>
      <c r="D9" s="28"/>
      <c r="E9" s="15"/>
      <c r="F9" s="15"/>
    </row>
    <row r="10" ht="16.5" customHeight="1" spans="1:6">
      <c r="A10" s="12">
        <v>4</v>
      </c>
      <c r="B10" s="15" t="s">
        <v>445</v>
      </c>
      <c r="C10" s="28">
        <v>2</v>
      </c>
      <c r="D10" s="28">
        <v>2</v>
      </c>
      <c r="E10" s="15"/>
      <c r="F10" s="15"/>
    </row>
    <row r="11" ht="16.5" customHeight="1" spans="1:6">
      <c r="A11" s="12">
        <v>5</v>
      </c>
      <c r="B11" s="15" t="s">
        <v>446</v>
      </c>
      <c r="C11" s="28"/>
      <c r="D11" s="28"/>
      <c r="E11" s="15"/>
      <c r="F11" s="15"/>
    </row>
    <row r="12" ht="16.5" customHeight="1" spans="1:6">
      <c r="A12" s="12">
        <v>6</v>
      </c>
      <c r="B12" s="15" t="s">
        <v>447</v>
      </c>
      <c r="C12" s="28">
        <v>2</v>
      </c>
      <c r="D12" s="28">
        <v>2</v>
      </c>
      <c r="E12" s="15"/>
      <c r="F12" s="15"/>
    </row>
    <row r="13" ht="16.5" customHeight="1" spans="1:6">
      <c r="A13" s="12">
        <v>7</v>
      </c>
      <c r="B13" s="15" t="s">
        <v>448</v>
      </c>
      <c r="C13" s="28">
        <v>50</v>
      </c>
      <c r="D13" s="28">
        <v>50</v>
      </c>
      <c r="E13" s="15"/>
      <c r="F13" s="15"/>
    </row>
    <row r="14" ht="129.75" customHeight="1" spans="1:6">
      <c r="A14" s="38" t="s">
        <v>449</v>
      </c>
      <c r="B14" s="38"/>
      <c r="C14" s="38"/>
      <c r="D14" s="38"/>
      <c r="E14" s="38"/>
      <c r="F14" s="38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60"/>
  <sheetViews>
    <sheetView tabSelected="1" zoomScale="64" zoomScaleNormal="64" topLeftCell="A44" workbookViewId="0">
      <selection activeCell="N58" sqref="N58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" width="9.66666666666667" style="1" customWidth="1"/>
    <col min="4" max="4" width="30.9" style="1" customWidth="1"/>
    <col min="5" max="5" width="14.4333333333333" style="1" customWidth="1"/>
    <col min="6" max="6" width="14.8222222222222" style="2" customWidth="1"/>
    <col min="7" max="7" width="15.2222222222222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17" width="9.66666666666667" style="2" customWidth="1"/>
    <col min="18" max="18" width="12.5" style="2" customWidth="1"/>
    <col min="19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2" customWidth="1"/>
    <col min="44" max="44" width="16" style="2" customWidth="1"/>
    <col min="45" max="45" width="9.8" style="2" customWidth="1"/>
    <col min="46" max="16384" width="11.8333333333333" style="2"/>
  </cols>
  <sheetData>
    <row r="1" ht="18" customHeight="1" spans="1:45">
      <c r="A1" s="4" t="s">
        <v>450</v>
      </c>
      <c r="B1" s="4" t="s">
        <v>53</v>
      </c>
      <c r="C1" s="5" t="s">
        <v>53</v>
      </c>
      <c r="D1" s="5" t="s">
        <v>53</v>
      </c>
      <c r="E1" s="5" t="s">
        <v>53</v>
      </c>
      <c r="F1" s="4" t="s">
        <v>53</v>
      </c>
      <c r="G1" s="5" t="s">
        <v>53</v>
      </c>
      <c r="H1" s="4" t="s">
        <v>53</v>
      </c>
      <c r="I1" s="4" t="s">
        <v>53</v>
      </c>
      <c r="J1" s="4" t="s">
        <v>53</v>
      </c>
      <c r="K1" s="4" t="s">
        <v>53</v>
      </c>
      <c r="L1" s="4" t="s">
        <v>53</v>
      </c>
      <c r="M1" s="4" t="s">
        <v>53</v>
      </c>
      <c r="N1" s="4" t="s">
        <v>53</v>
      </c>
      <c r="O1" s="4" t="s">
        <v>53</v>
      </c>
      <c r="P1" s="4" t="s">
        <v>53</v>
      </c>
      <c r="Q1" s="4" t="s">
        <v>53</v>
      </c>
      <c r="R1" s="4" t="s">
        <v>53</v>
      </c>
      <c r="S1" s="4" t="s">
        <v>53</v>
      </c>
      <c r="T1" s="4" t="s">
        <v>53</v>
      </c>
      <c r="U1" s="4" t="s">
        <v>53</v>
      </c>
      <c r="V1" s="4" t="s">
        <v>53</v>
      </c>
      <c r="W1" s="4" t="s">
        <v>53</v>
      </c>
      <c r="X1" s="4" t="s">
        <v>53</v>
      </c>
      <c r="Y1" s="4" t="s">
        <v>53</v>
      </c>
      <c r="Z1" s="4" t="s">
        <v>53</v>
      </c>
      <c r="AA1" s="4" t="s">
        <v>53</v>
      </c>
      <c r="AB1" s="4" t="s">
        <v>53</v>
      </c>
      <c r="AC1" s="4" t="s">
        <v>53</v>
      </c>
      <c r="AD1" s="4" t="s">
        <v>53</v>
      </c>
      <c r="AE1" s="4" t="s">
        <v>53</v>
      </c>
      <c r="AF1" s="4" t="s">
        <v>53</v>
      </c>
      <c r="AG1" s="4" t="s">
        <v>53</v>
      </c>
      <c r="AH1" s="4" t="s">
        <v>53</v>
      </c>
      <c r="AI1" s="4" t="s">
        <v>53</v>
      </c>
      <c r="AJ1" s="4" t="s">
        <v>53</v>
      </c>
      <c r="AK1" s="4" t="s">
        <v>53</v>
      </c>
      <c r="AL1" s="4" t="s">
        <v>53</v>
      </c>
      <c r="AM1" s="4" t="s">
        <v>53</v>
      </c>
      <c r="AN1" s="4" t="s">
        <v>53</v>
      </c>
      <c r="AO1" s="4" t="s">
        <v>53</v>
      </c>
      <c r="AP1" s="4" t="s">
        <v>53</v>
      </c>
      <c r="AQ1" s="4" t="s">
        <v>53</v>
      </c>
      <c r="AR1" s="4" t="s">
        <v>53</v>
      </c>
      <c r="AS1" s="4" t="s">
        <v>53</v>
      </c>
    </row>
    <row r="2" ht="29.25" customHeight="1" spans="1:45">
      <c r="A2" s="6" t="s">
        <v>451</v>
      </c>
      <c r="B2" s="6"/>
      <c r="C2" s="7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8" customHeight="1" spans="1:45">
      <c r="A3" s="8" t="s">
        <v>23</v>
      </c>
      <c r="B3" s="9" t="s">
        <v>53</v>
      </c>
      <c r="C3" s="10" t="s">
        <v>53</v>
      </c>
      <c r="D3" s="10" t="s">
        <v>53</v>
      </c>
      <c r="E3" s="10" t="s">
        <v>53</v>
      </c>
      <c r="F3" s="9" t="s">
        <v>53</v>
      </c>
      <c r="G3" s="10" t="s">
        <v>53</v>
      </c>
      <c r="H3" s="9" t="s">
        <v>53</v>
      </c>
      <c r="I3" s="9" t="s">
        <v>53</v>
      </c>
      <c r="J3" s="9" t="s">
        <v>53</v>
      </c>
      <c r="K3" s="9" t="s">
        <v>53</v>
      </c>
      <c r="L3" s="9" t="s">
        <v>53</v>
      </c>
      <c r="M3" s="9" t="s">
        <v>53</v>
      </c>
      <c r="N3" s="9" t="s">
        <v>53</v>
      </c>
      <c r="O3" s="9" t="s">
        <v>53</v>
      </c>
      <c r="P3" s="9" t="s">
        <v>53</v>
      </c>
      <c r="Q3" s="9" t="s">
        <v>53</v>
      </c>
      <c r="R3" s="9" t="s">
        <v>53</v>
      </c>
      <c r="S3" s="9" t="s">
        <v>53</v>
      </c>
      <c r="T3" s="9" t="s">
        <v>53</v>
      </c>
      <c r="U3" s="9" t="s">
        <v>53</v>
      </c>
      <c r="V3" s="9" t="s">
        <v>53</v>
      </c>
      <c r="W3" s="9" t="s">
        <v>53</v>
      </c>
      <c r="X3" s="9" t="s">
        <v>53</v>
      </c>
      <c r="Y3" s="9" t="s">
        <v>53</v>
      </c>
      <c r="Z3" s="9" t="s">
        <v>53</v>
      </c>
      <c r="AA3" s="9" t="s">
        <v>53</v>
      </c>
      <c r="AB3" s="9" t="s">
        <v>53</v>
      </c>
      <c r="AC3" s="9" t="s">
        <v>53</v>
      </c>
      <c r="AD3" s="9" t="s">
        <v>53</v>
      </c>
      <c r="AE3" s="9" t="s">
        <v>53</v>
      </c>
      <c r="AF3" s="9" t="s">
        <v>53</v>
      </c>
      <c r="AG3" s="9" t="s">
        <v>53</v>
      </c>
      <c r="AH3" s="9" t="s">
        <v>53</v>
      </c>
      <c r="AI3" s="9" t="s">
        <v>53</v>
      </c>
      <c r="AJ3" s="9" t="s">
        <v>53</v>
      </c>
      <c r="AK3" s="9" t="s">
        <v>53</v>
      </c>
      <c r="AL3" s="9" t="s">
        <v>53</v>
      </c>
      <c r="AM3" s="9" t="s">
        <v>53</v>
      </c>
      <c r="AN3" s="9" t="s">
        <v>53</v>
      </c>
      <c r="AO3" s="9" t="s">
        <v>53</v>
      </c>
      <c r="AP3" s="29" t="s">
        <v>24</v>
      </c>
      <c r="AQ3" s="9" t="s">
        <v>53</v>
      </c>
      <c r="AR3" s="29" t="s">
        <v>452</v>
      </c>
      <c r="AS3" s="9" t="s">
        <v>53</v>
      </c>
    </row>
    <row r="4" s="1" customFormat="1" ht="18" customHeight="1" spans="1:45">
      <c r="A4" s="11" t="s">
        <v>54</v>
      </c>
      <c r="B4" s="11" t="s">
        <v>453</v>
      </c>
      <c r="C4" s="11" t="s">
        <v>454</v>
      </c>
      <c r="D4" s="11" t="s">
        <v>53</v>
      </c>
      <c r="E4" s="11" t="s">
        <v>53</v>
      </c>
      <c r="F4" s="11" t="s">
        <v>53</v>
      </c>
      <c r="G4" s="11" t="s">
        <v>455</v>
      </c>
      <c r="H4" s="11" t="s">
        <v>456</v>
      </c>
      <c r="I4" s="11" t="s">
        <v>457</v>
      </c>
      <c r="J4" s="11" t="s">
        <v>458</v>
      </c>
      <c r="K4" s="11" t="s">
        <v>459</v>
      </c>
      <c r="L4" s="11" t="s">
        <v>460</v>
      </c>
      <c r="M4" s="11" t="s">
        <v>461</v>
      </c>
      <c r="N4" s="11" t="s">
        <v>462</v>
      </c>
      <c r="O4" s="11" t="s">
        <v>53</v>
      </c>
      <c r="P4" s="11" t="s">
        <v>53</v>
      </c>
      <c r="Q4" s="11" t="s">
        <v>53</v>
      </c>
      <c r="R4" s="11" t="s">
        <v>53</v>
      </c>
      <c r="S4" s="11" t="s">
        <v>53</v>
      </c>
      <c r="T4" s="11" t="s">
        <v>53</v>
      </c>
      <c r="U4" s="11" t="s">
        <v>53</v>
      </c>
      <c r="V4" s="11" t="s">
        <v>53</v>
      </c>
      <c r="W4" s="11" t="s">
        <v>53</v>
      </c>
      <c r="X4" s="11" t="s">
        <v>53</v>
      </c>
      <c r="Y4" s="11" t="s">
        <v>53</v>
      </c>
      <c r="Z4" s="11" t="s">
        <v>53</v>
      </c>
      <c r="AA4" s="11" t="s">
        <v>53</v>
      </c>
      <c r="AB4" s="11" t="s">
        <v>53</v>
      </c>
      <c r="AC4" s="11" t="s">
        <v>53</v>
      </c>
      <c r="AD4" s="11" t="s">
        <v>53</v>
      </c>
      <c r="AE4" s="11" t="s">
        <v>53</v>
      </c>
      <c r="AF4" s="11" t="s">
        <v>53</v>
      </c>
      <c r="AG4" s="11" t="s">
        <v>53</v>
      </c>
      <c r="AH4" s="11" t="s">
        <v>53</v>
      </c>
      <c r="AI4" s="11" t="s">
        <v>53</v>
      </c>
      <c r="AJ4" s="11" t="s">
        <v>53</v>
      </c>
      <c r="AK4" s="11" t="s">
        <v>53</v>
      </c>
      <c r="AL4" s="11" t="s">
        <v>53</v>
      </c>
      <c r="AM4" s="11" t="s">
        <v>53</v>
      </c>
      <c r="AN4" s="11" t="s">
        <v>53</v>
      </c>
      <c r="AO4" s="11" t="s">
        <v>53</v>
      </c>
      <c r="AP4" s="11" t="s">
        <v>53</v>
      </c>
      <c r="AQ4" s="11" t="s">
        <v>463</v>
      </c>
      <c r="AR4" s="11" t="s">
        <v>53</v>
      </c>
      <c r="AS4" s="11" t="s">
        <v>464</v>
      </c>
    </row>
    <row r="5" s="1" customFormat="1" ht="18" customHeight="1" spans="1:45">
      <c r="A5" s="11" t="s">
        <v>53</v>
      </c>
      <c r="B5" s="11" t="s">
        <v>53</v>
      </c>
      <c r="C5" s="11" t="s">
        <v>465</v>
      </c>
      <c r="D5" s="11" t="s">
        <v>466</v>
      </c>
      <c r="E5" s="11" t="s">
        <v>467</v>
      </c>
      <c r="F5" s="11" t="s">
        <v>468</v>
      </c>
      <c r="G5" s="11" t="s">
        <v>53</v>
      </c>
      <c r="H5" s="11" t="s">
        <v>53</v>
      </c>
      <c r="I5" s="11" t="s">
        <v>53</v>
      </c>
      <c r="J5" s="11" t="s">
        <v>53</v>
      </c>
      <c r="K5" s="11" t="s">
        <v>53</v>
      </c>
      <c r="L5" s="11" t="s">
        <v>53</v>
      </c>
      <c r="M5" s="11" t="s">
        <v>53</v>
      </c>
      <c r="N5" s="21" t="s">
        <v>56</v>
      </c>
      <c r="O5" s="11" t="s">
        <v>121</v>
      </c>
      <c r="P5" s="11" t="s">
        <v>53</v>
      </c>
      <c r="Q5" s="11" t="s">
        <v>53</v>
      </c>
      <c r="R5" s="11" t="s">
        <v>53</v>
      </c>
      <c r="S5" s="11" t="s">
        <v>53</v>
      </c>
      <c r="T5" s="11" t="s">
        <v>53</v>
      </c>
      <c r="U5" s="11" t="s">
        <v>53</v>
      </c>
      <c r="V5" s="11" t="s">
        <v>53</v>
      </c>
      <c r="W5" s="11" t="s">
        <v>53</v>
      </c>
      <c r="X5" s="11" t="s">
        <v>53</v>
      </c>
      <c r="Y5" s="11" t="s">
        <v>53</v>
      </c>
      <c r="Z5" s="11" t="s">
        <v>53</v>
      </c>
      <c r="AA5" s="11" t="s">
        <v>53</v>
      </c>
      <c r="AB5" s="11" t="s">
        <v>122</v>
      </c>
      <c r="AC5" s="11" t="s">
        <v>53</v>
      </c>
      <c r="AD5" s="11" t="s">
        <v>53</v>
      </c>
      <c r="AE5" s="11" t="s">
        <v>53</v>
      </c>
      <c r="AF5" s="11" t="s">
        <v>53</v>
      </c>
      <c r="AG5" s="11" t="s">
        <v>123</v>
      </c>
      <c r="AH5" s="11" t="s">
        <v>53</v>
      </c>
      <c r="AI5" s="11" t="s">
        <v>53</v>
      </c>
      <c r="AJ5" s="11" t="s">
        <v>469</v>
      </c>
      <c r="AK5" s="11" t="s">
        <v>125</v>
      </c>
      <c r="AL5" s="11" t="s">
        <v>53</v>
      </c>
      <c r="AM5" s="11" t="s">
        <v>53</v>
      </c>
      <c r="AN5" s="11" t="s">
        <v>53</v>
      </c>
      <c r="AO5" s="11" t="s">
        <v>53</v>
      </c>
      <c r="AP5" s="11" t="s">
        <v>53</v>
      </c>
      <c r="AQ5" s="11" t="s">
        <v>470</v>
      </c>
      <c r="AR5" s="11" t="s">
        <v>471</v>
      </c>
      <c r="AS5" s="11" t="s">
        <v>53</v>
      </c>
    </row>
    <row r="6" s="1" customFormat="1" ht="61.5" customHeight="1" spans="1:45">
      <c r="A6" s="11" t="s">
        <v>472</v>
      </c>
      <c r="B6" s="11" t="s">
        <v>473</v>
      </c>
      <c r="C6" s="11" t="s">
        <v>474</v>
      </c>
      <c r="D6" s="11" t="s">
        <v>475</v>
      </c>
      <c r="E6" s="11" t="s">
        <v>476</v>
      </c>
      <c r="F6" s="11" t="s">
        <v>477</v>
      </c>
      <c r="G6" s="11" t="s">
        <v>478</v>
      </c>
      <c r="H6" s="11" t="s">
        <v>479</v>
      </c>
      <c r="I6" s="11" t="s">
        <v>480</v>
      </c>
      <c r="J6" s="11" t="s">
        <v>481</v>
      </c>
      <c r="K6" s="11" t="s">
        <v>482</v>
      </c>
      <c r="L6" s="11" t="s">
        <v>483</v>
      </c>
      <c r="M6" s="11" t="s">
        <v>484</v>
      </c>
      <c r="N6" s="22"/>
      <c r="O6" s="11" t="s">
        <v>61</v>
      </c>
      <c r="P6" s="11" t="s">
        <v>485</v>
      </c>
      <c r="Q6" s="11" t="s">
        <v>486</v>
      </c>
      <c r="R6" s="11" t="s">
        <v>487</v>
      </c>
      <c r="S6" s="11" t="s">
        <v>488</v>
      </c>
      <c r="T6" s="11" t="s">
        <v>489</v>
      </c>
      <c r="U6" s="11" t="s">
        <v>490</v>
      </c>
      <c r="V6" s="11" t="s">
        <v>491</v>
      </c>
      <c r="W6" s="11" t="s">
        <v>492</v>
      </c>
      <c r="X6" s="11" t="s">
        <v>493</v>
      </c>
      <c r="Y6" s="11" t="s">
        <v>494</v>
      </c>
      <c r="Z6" s="11" t="s">
        <v>495</v>
      </c>
      <c r="AA6" s="11" t="s">
        <v>496</v>
      </c>
      <c r="AB6" s="11" t="s">
        <v>61</v>
      </c>
      <c r="AC6" s="11" t="s">
        <v>497</v>
      </c>
      <c r="AD6" s="11" t="s">
        <v>498</v>
      </c>
      <c r="AE6" s="11" t="s">
        <v>499</v>
      </c>
      <c r="AF6" s="11" t="s">
        <v>500</v>
      </c>
      <c r="AG6" s="11" t="s">
        <v>61</v>
      </c>
      <c r="AH6" s="11" t="s">
        <v>501</v>
      </c>
      <c r="AI6" s="11" t="s">
        <v>502</v>
      </c>
      <c r="AJ6" s="11" t="s">
        <v>503</v>
      </c>
      <c r="AK6" s="11" t="s">
        <v>61</v>
      </c>
      <c r="AL6" s="11" t="s">
        <v>504</v>
      </c>
      <c r="AM6" s="11" t="s">
        <v>505</v>
      </c>
      <c r="AN6" s="11" t="s">
        <v>506</v>
      </c>
      <c r="AO6" s="11" t="s">
        <v>507</v>
      </c>
      <c r="AP6" s="11" t="s">
        <v>508</v>
      </c>
      <c r="AQ6" s="11" t="s">
        <v>509</v>
      </c>
      <c r="AR6" s="11" t="s">
        <v>510</v>
      </c>
      <c r="AS6" s="11" t="s">
        <v>511</v>
      </c>
    </row>
    <row r="7" ht="16.5" customHeight="1" spans="1:45">
      <c r="A7" s="12">
        <v>1</v>
      </c>
      <c r="B7" s="13" t="s">
        <v>56</v>
      </c>
      <c r="C7" s="14"/>
      <c r="D7" s="14"/>
      <c r="E7" s="14"/>
      <c r="F7" s="13"/>
      <c r="G7" s="14"/>
      <c r="H7" s="13"/>
      <c r="I7" s="13"/>
      <c r="J7" s="13"/>
      <c r="K7" s="13"/>
      <c r="L7" s="23"/>
      <c r="M7" s="23"/>
      <c r="N7" s="23">
        <f>O7+AB7+AK7</f>
        <v>1445.400662</v>
      </c>
      <c r="O7" s="23">
        <f t="shared" ref="O7:AR7" si="0">SUM(O8:O51)</f>
        <v>1371.130462</v>
      </c>
      <c r="P7" s="23">
        <f t="shared" si="0"/>
        <v>0</v>
      </c>
      <c r="Q7" s="23">
        <f t="shared" si="0"/>
        <v>0</v>
      </c>
      <c r="R7" s="23">
        <f t="shared" si="0"/>
        <v>1371.130462</v>
      </c>
      <c r="S7" s="23">
        <f t="shared" si="0"/>
        <v>0</v>
      </c>
      <c r="T7" s="23">
        <f t="shared" si="0"/>
        <v>0</v>
      </c>
      <c r="U7" s="23">
        <f t="shared" si="0"/>
        <v>0</v>
      </c>
      <c r="V7" s="23">
        <f t="shared" si="0"/>
        <v>0</v>
      </c>
      <c r="W7" s="23">
        <f t="shared" si="0"/>
        <v>0</v>
      </c>
      <c r="X7" s="23">
        <f t="shared" si="0"/>
        <v>0</v>
      </c>
      <c r="Y7" s="23">
        <f t="shared" si="0"/>
        <v>0</v>
      </c>
      <c r="Z7" s="23">
        <f t="shared" si="0"/>
        <v>0</v>
      </c>
      <c r="AA7" s="23">
        <f t="shared" si="0"/>
        <v>0</v>
      </c>
      <c r="AB7" s="23">
        <f t="shared" si="0"/>
        <v>74.2702</v>
      </c>
      <c r="AC7" s="23">
        <f t="shared" si="0"/>
        <v>74.2702</v>
      </c>
      <c r="AD7" s="23">
        <f t="shared" si="0"/>
        <v>0</v>
      </c>
      <c r="AE7" s="23">
        <f t="shared" si="0"/>
        <v>0</v>
      </c>
      <c r="AF7" s="23">
        <f t="shared" si="0"/>
        <v>0</v>
      </c>
      <c r="AG7" s="23">
        <f t="shared" si="0"/>
        <v>0</v>
      </c>
      <c r="AH7" s="23">
        <f t="shared" si="0"/>
        <v>0</v>
      </c>
      <c r="AI7" s="23">
        <f t="shared" si="0"/>
        <v>0</v>
      </c>
      <c r="AJ7" s="23">
        <f t="shared" si="0"/>
        <v>0</v>
      </c>
      <c r="AK7" s="23">
        <f t="shared" si="0"/>
        <v>0</v>
      </c>
      <c r="AL7" s="23">
        <f t="shared" si="0"/>
        <v>0</v>
      </c>
      <c r="AM7" s="23">
        <f t="shared" si="0"/>
        <v>0</v>
      </c>
      <c r="AN7" s="23">
        <f t="shared" si="0"/>
        <v>0</v>
      </c>
      <c r="AO7" s="23">
        <f t="shared" si="0"/>
        <v>0</v>
      </c>
      <c r="AP7" s="23">
        <f t="shared" si="0"/>
        <v>0</v>
      </c>
      <c r="AQ7" s="23">
        <f t="shared" si="0"/>
        <v>1445.400662</v>
      </c>
      <c r="AR7" s="23">
        <f t="shared" si="0"/>
        <v>835.539562</v>
      </c>
      <c r="AS7" s="13"/>
    </row>
    <row r="8" ht="90" customHeight="1" spans="1:45">
      <c r="A8" s="12">
        <v>2</v>
      </c>
      <c r="B8" s="14" t="s">
        <v>512</v>
      </c>
      <c r="C8" s="14" t="s">
        <v>513</v>
      </c>
      <c r="D8" s="14" t="s">
        <v>514</v>
      </c>
      <c r="E8" s="14" t="s">
        <v>515</v>
      </c>
      <c r="F8" s="14" t="s">
        <v>516</v>
      </c>
      <c r="G8" s="14" t="s">
        <v>517</v>
      </c>
      <c r="H8" s="14" t="s">
        <v>518</v>
      </c>
      <c r="I8" s="14"/>
      <c r="J8" s="14"/>
      <c r="K8" s="24" t="s">
        <v>519</v>
      </c>
      <c r="L8" s="25">
        <v>10</v>
      </c>
      <c r="M8" s="25">
        <v>1</v>
      </c>
      <c r="N8" s="23">
        <v>10</v>
      </c>
      <c r="O8" s="23">
        <v>10</v>
      </c>
      <c r="P8" s="23"/>
      <c r="Q8" s="23"/>
      <c r="R8" s="23">
        <v>10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30"/>
      <c r="AQ8" s="31">
        <v>10</v>
      </c>
      <c r="AR8" s="31">
        <v>10</v>
      </c>
      <c r="AS8" s="32" t="s">
        <v>520</v>
      </c>
    </row>
    <row r="9" ht="48" spans="1:45">
      <c r="A9" s="12">
        <v>3</v>
      </c>
      <c r="B9" s="14" t="s">
        <v>512</v>
      </c>
      <c r="C9" s="14" t="s">
        <v>513</v>
      </c>
      <c r="D9" s="14" t="s">
        <v>514</v>
      </c>
      <c r="E9" s="14" t="s">
        <v>515</v>
      </c>
      <c r="F9" s="14" t="s">
        <v>516</v>
      </c>
      <c r="G9" s="14" t="s">
        <v>521</v>
      </c>
      <c r="H9" s="14" t="s">
        <v>518</v>
      </c>
      <c r="I9" s="15"/>
      <c r="J9" s="15"/>
      <c r="K9" s="24" t="s">
        <v>519</v>
      </c>
      <c r="L9" s="25">
        <v>8</v>
      </c>
      <c r="M9" s="25">
        <v>1</v>
      </c>
      <c r="N9" s="26">
        <v>8</v>
      </c>
      <c r="O9" s="26">
        <v>8</v>
      </c>
      <c r="P9" s="26"/>
      <c r="Q9" s="26"/>
      <c r="R9" s="26">
        <v>8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33"/>
      <c r="AQ9" s="31">
        <v>8</v>
      </c>
      <c r="AR9" s="31">
        <v>8</v>
      </c>
      <c r="AS9" s="32" t="s">
        <v>520</v>
      </c>
    </row>
    <row r="10" ht="48" spans="1:45">
      <c r="A10" s="12">
        <v>4</v>
      </c>
      <c r="B10" s="14" t="s">
        <v>512</v>
      </c>
      <c r="C10" s="14" t="s">
        <v>513</v>
      </c>
      <c r="D10" s="14" t="s">
        <v>514</v>
      </c>
      <c r="E10" s="14" t="s">
        <v>515</v>
      </c>
      <c r="F10" s="14" t="s">
        <v>516</v>
      </c>
      <c r="G10" s="14" t="s">
        <v>522</v>
      </c>
      <c r="H10" s="14" t="s">
        <v>518</v>
      </c>
      <c r="I10" s="15"/>
      <c r="J10" s="15"/>
      <c r="K10" s="24" t="s">
        <v>519</v>
      </c>
      <c r="L10" s="25">
        <v>10</v>
      </c>
      <c r="M10" s="25">
        <v>1</v>
      </c>
      <c r="N10" s="26">
        <v>10</v>
      </c>
      <c r="O10" s="26">
        <v>10</v>
      </c>
      <c r="P10" s="26"/>
      <c r="Q10" s="26"/>
      <c r="R10" s="26">
        <v>10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33"/>
      <c r="AQ10" s="31">
        <v>10</v>
      </c>
      <c r="AR10" s="31">
        <v>10</v>
      </c>
      <c r="AS10" s="32" t="s">
        <v>520</v>
      </c>
    </row>
    <row r="11" ht="48" spans="1:45">
      <c r="A11" s="12">
        <v>5</v>
      </c>
      <c r="B11" s="14" t="s">
        <v>512</v>
      </c>
      <c r="C11" s="14" t="s">
        <v>513</v>
      </c>
      <c r="D11" s="14" t="s">
        <v>514</v>
      </c>
      <c r="E11" s="14" t="s">
        <v>515</v>
      </c>
      <c r="F11" s="14" t="s">
        <v>516</v>
      </c>
      <c r="G11" s="14" t="s">
        <v>523</v>
      </c>
      <c r="H11" s="14" t="s">
        <v>518</v>
      </c>
      <c r="I11" s="15"/>
      <c r="J11" s="15"/>
      <c r="K11" s="24" t="s">
        <v>519</v>
      </c>
      <c r="L11" s="25">
        <v>6</v>
      </c>
      <c r="M11" s="25">
        <v>1</v>
      </c>
      <c r="N11" s="26">
        <v>6</v>
      </c>
      <c r="O11" s="26">
        <v>6</v>
      </c>
      <c r="P11" s="26"/>
      <c r="Q11" s="26"/>
      <c r="R11" s="26">
        <v>6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33"/>
      <c r="AQ11" s="31">
        <v>6</v>
      </c>
      <c r="AR11" s="31">
        <v>6</v>
      </c>
      <c r="AS11" s="32" t="s">
        <v>520</v>
      </c>
    </row>
    <row r="12" ht="48" spans="1:45">
      <c r="A12" s="12">
        <v>6</v>
      </c>
      <c r="B12" s="14" t="s">
        <v>512</v>
      </c>
      <c r="C12" s="14" t="s">
        <v>513</v>
      </c>
      <c r="D12" s="14" t="s">
        <v>514</v>
      </c>
      <c r="E12" s="14" t="s">
        <v>515</v>
      </c>
      <c r="F12" s="14" t="s">
        <v>516</v>
      </c>
      <c r="G12" s="14" t="s">
        <v>524</v>
      </c>
      <c r="H12" s="14" t="s">
        <v>518</v>
      </c>
      <c r="I12" s="15"/>
      <c r="J12" s="15"/>
      <c r="K12" s="24" t="s">
        <v>519</v>
      </c>
      <c r="L12" s="25">
        <v>4</v>
      </c>
      <c r="M12" s="25">
        <v>1</v>
      </c>
      <c r="N12" s="26">
        <v>4</v>
      </c>
      <c r="O12" s="26">
        <v>4</v>
      </c>
      <c r="P12" s="26"/>
      <c r="Q12" s="26"/>
      <c r="R12" s="26">
        <v>4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33"/>
      <c r="AQ12" s="31">
        <v>4</v>
      </c>
      <c r="AR12" s="31">
        <v>4</v>
      </c>
      <c r="AS12" s="32" t="s">
        <v>520</v>
      </c>
    </row>
    <row r="13" ht="48" spans="1:45">
      <c r="A13" s="12">
        <v>7</v>
      </c>
      <c r="B13" s="14" t="s">
        <v>512</v>
      </c>
      <c r="C13" s="14" t="s">
        <v>513</v>
      </c>
      <c r="D13" s="14" t="s">
        <v>514</v>
      </c>
      <c r="E13" s="14" t="s">
        <v>515</v>
      </c>
      <c r="F13" s="14" t="s">
        <v>516</v>
      </c>
      <c r="G13" s="14" t="s">
        <v>525</v>
      </c>
      <c r="H13" s="14" t="s">
        <v>518</v>
      </c>
      <c r="I13" s="15"/>
      <c r="J13" s="15"/>
      <c r="K13" s="24" t="s">
        <v>519</v>
      </c>
      <c r="L13" s="25">
        <v>20</v>
      </c>
      <c r="M13" s="25">
        <v>1</v>
      </c>
      <c r="N13" s="26">
        <v>20</v>
      </c>
      <c r="O13" s="26">
        <v>20</v>
      </c>
      <c r="P13" s="26"/>
      <c r="Q13" s="26"/>
      <c r="R13" s="26">
        <v>20</v>
      </c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33"/>
      <c r="AQ13" s="31">
        <v>20</v>
      </c>
      <c r="AR13" s="31">
        <v>20</v>
      </c>
      <c r="AS13" s="32" t="s">
        <v>520</v>
      </c>
    </row>
    <row r="14" ht="48" spans="1:45">
      <c r="A14" s="12">
        <v>8</v>
      </c>
      <c r="B14" s="14" t="s">
        <v>512</v>
      </c>
      <c r="C14" s="14" t="s">
        <v>513</v>
      </c>
      <c r="D14" s="14" t="s">
        <v>526</v>
      </c>
      <c r="E14" s="14" t="s">
        <v>515</v>
      </c>
      <c r="F14" s="14" t="s">
        <v>516</v>
      </c>
      <c r="G14" s="14" t="s">
        <v>527</v>
      </c>
      <c r="H14" s="14" t="s">
        <v>518</v>
      </c>
      <c r="I14" s="15"/>
      <c r="J14" s="15"/>
      <c r="K14" s="24" t="s">
        <v>519</v>
      </c>
      <c r="L14" s="25">
        <v>2.5</v>
      </c>
      <c r="M14" s="25">
        <v>1</v>
      </c>
      <c r="N14" s="26">
        <v>2.5</v>
      </c>
      <c r="O14" s="26">
        <v>2.5</v>
      </c>
      <c r="P14" s="26"/>
      <c r="Q14" s="26"/>
      <c r="R14" s="26">
        <v>2.5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33"/>
      <c r="AQ14" s="31">
        <v>2.5</v>
      </c>
      <c r="AR14" s="31">
        <v>2.5</v>
      </c>
      <c r="AS14" s="32" t="s">
        <v>520</v>
      </c>
    </row>
    <row r="15" ht="48" spans="1:45">
      <c r="A15" s="12">
        <v>9</v>
      </c>
      <c r="B15" s="14" t="s">
        <v>512</v>
      </c>
      <c r="C15" s="14" t="s">
        <v>513</v>
      </c>
      <c r="D15" s="14" t="s">
        <v>528</v>
      </c>
      <c r="E15" s="14" t="s">
        <v>529</v>
      </c>
      <c r="F15" s="14" t="s">
        <v>516</v>
      </c>
      <c r="G15" s="14" t="s">
        <v>530</v>
      </c>
      <c r="H15" s="15" t="s">
        <v>531</v>
      </c>
      <c r="I15" s="15"/>
      <c r="J15" s="15"/>
      <c r="K15" s="24" t="s">
        <v>519</v>
      </c>
      <c r="L15" s="25">
        <v>20</v>
      </c>
      <c r="M15" s="25">
        <v>1</v>
      </c>
      <c r="N15" s="26">
        <v>20</v>
      </c>
      <c r="O15" s="26">
        <v>20</v>
      </c>
      <c r="P15" s="26"/>
      <c r="Q15" s="26"/>
      <c r="R15" s="26">
        <v>20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33"/>
      <c r="AQ15" s="31">
        <v>20</v>
      </c>
      <c r="AR15" s="31">
        <v>20</v>
      </c>
      <c r="AS15" s="32" t="s">
        <v>520</v>
      </c>
    </row>
    <row r="16" ht="48" spans="1:45">
      <c r="A16" s="12">
        <v>10</v>
      </c>
      <c r="B16" s="14" t="s">
        <v>512</v>
      </c>
      <c r="C16" s="14" t="s">
        <v>513</v>
      </c>
      <c r="D16" s="14" t="s">
        <v>532</v>
      </c>
      <c r="E16" s="14" t="s">
        <v>515</v>
      </c>
      <c r="F16" s="14" t="s">
        <v>516</v>
      </c>
      <c r="G16" s="14" t="s">
        <v>530</v>
      </c>
      <c r="H16" s="15" t="s">
        <v>531</v>
      </c>
      <c r="I16" s="15"/>
      <c r="J16" s="15"/>
      <c r="K16" s="24" t="s">
        <v>519</v>
      </c>
      <c r="L16" s="25">
        <v>27</v>
      </c>
      <c r="M16" s="25">
        <v>1</v>
      </c>
      <c r="N16" s="26">
        <v>27</v>
      </c>
      <c r="O16" s="26">
        <v>27</v>
      </c>
      <c r="P16" s="26"/>
      <c r="Q16" s="26"/>
      <c r="R16" s="26">
        <v>27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33"/>
      <c r="AQ16" s="31">
        <v>27</v>
      </c>
      <c r="AR16" s="31">
        <v>27</v>
      </c>
      <c r="AS16" s="32" t="s">
        <v>520</v>
      </c>
    </row>
    <row r="17" ht="48" spans="1:45">
      <c r="A17" s="12">
        <v>11</v>
      </c>
      <c r="B17" s="14" t="s">
        <v>512</v>
      </c>
      <c r="C17" s="14" t="s">
        <v>513</v>
      </c>
      <c r="D17" s="14" t="s">
        <v>532</v>
      </c>
      <c r="E17" s="14" t="s">
        <v>515</v>
      </c>
      <c r="F17" s="14" t="s">
        <v>516</v>
      </c>
      <c r="G17" s="14" t="s">
        <v>530</v>
      </c>
      <c r="H17" s="15" t="s">
        <v>531</v>
      </c>
      <c r="I17" s="15"/>
      <c r="J17" s="15"/>
      <c r="K17" s="24" t="s">
        <v>519</v>
      </c>
      <c r="L17" s="25">
        <v>90</v>
      </c>
      <c r="M17" s="25">
        <v>1</v>
      </c>
      <c r="N17" s="26">
        <v>90</v>
      </c>
      <c r="O17" s="26">
        <v>90</v>
      </c>
      <c r="P17" s="26"/>
      <c r="Q17" s="26"/>
      <c r="R17" s="26">
        <v>90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33"/>
      <c r="AQ17" s="31">
        <v>90</v>
      </c>
      <c r="AR17" s="31">
        <v>90</v>
      </c>
      <c r="AS17" s="32" t="s">
        <v>520</v>
      </c>
    </row>
    <row r="18" ht="48" spans="1:45">
      <c r="A18" s="12">
        <v>12</v>
      </c>
      <c r="B18" s="14" t="s">
        <v>512</v>
      </c>
      <c r="C18" s="14" t="s">
        <v>513</v>
      </c>
      <c r="D18" s="14" t="s">
        <v>532</v>
      </c>
      <c r="E18" s="14" t="s">
        <v>515</v>
      </c>
      <c r="F18" s="14" t="s">
        <v>516</v>
      </c>
      <c r="G18" s="14" t="s">
        <v>530</v>
      </c>
      <c r="H18" s="15" t="s">
        <v>531</v>
      </c>
      <c r="I18" s="15"/>
      <c r="J18" s="15"/>
      <c r="K18" s="24" t="s">
        <v>519</v>
      </c>
      <c r="L18" s="25">
        <v>15</v>
      </c>
      <c r="M18" s="25">
        <v>1</v>
      </c>
      <c r="N18" s="26">
        <v>15</v>
      </c>
      <c r="O18" s="26">
        <v>15</v>
      </c>
      <c r="P18" s="26"/>
      <c r="Q18" s="26"/>
      <c r="R18" s="26">
        <v>15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33"/>
      <c r="AQ18" s="31">
        <v>15</v>
      </c>
      <c r="AR18" s="31">
        <v>15</v>
      </c>
      <c r="AS18" s="32" t="s">
        <v>520</v>
      </c>
    </row>
    <row r="19" ht="48" spans="1:45">
      <c r="A19" s="12">
        <v>13</v>
      </c>
      <c r="B19" s="14" t="s">
        <v>512</v>
      </c>
      <c r="C19" s="14" t="s">
        <v>513</v>
      </c>
      <c r="D19" s="14" t="s">
        <v>532</v>
      </c>
      <c r="E19" s="14" t="s">
        <v>515</v>
      </c>
      <c r="F19" s="14" t="s">
        <v>516</v>
      </c>
      <c r="G19" s="14" t="s">
        <v>530</v>
      </c>
      <c r="H19" s="15" t="s">
        <v>531</v>
      </c>
      <c r="I19" s="15"/>
      <c r="J19" s="15"/>
      <c r="K19" s="24" t="s">
        <v>519</v>
      </c>
      <c r="L19" s="25">
        <v>15</v>
      </c>
      <c r="M19" s="25">
        <v>1</v>
      </c>
      <c r="N19" s="26">
        <v>15</v>
      </c>
      <c r="O19" s="26">
        <v>15</v>
      </c>
      <c r="P19" s="26"/>
      <c r="Q19" s="26"/>
      <c r="R19" s="26">
        <v>15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33"/>
      <c r="AQ19" s="31">
        <v>15</v>
      </c>
      <c r="AR19" s="31">
        <v>15</v>
      </c>
      <c r="AS19" s="32" t="s">
        <v>520</v>
      </c>
    </row>
    <row r="20" ht="48" spans="1:45">
      <c r="A20" s="12">
        <v>14</v>
      </c>
      <c r="B20" s="14" t="s">
        <v>512</v>
      </c>
      <c r="C20" s="14" t="s">
        <v>513</v>
      </c>
      <c r="D20" s="14" t="s">
        <v>528</v>
      </c>
      <c r="E20" s="14" t="s">
        <v>529</v>
      </c>
      <c r="F20" s="14" t="s">
        <v>516</v>
      </c>
      <c r="G20" s="14" t="s">
        <v>530</v>
      </c>
      <c r="H20" s="15" t="s">
        <v>531</v>
      </c>
      <c r="I20" s="15"/>
      <c r="J20" s="15"/>
      <c r="K20" s="24" t="s">
        <v>519</v>
      </c>
      <c r="L20" s="25">
        <v>25</v>
      </c>
      <c r="M20" s="25">
        <v>1</v>
      </c>
      <c r="N20" s="26">
        <v>25</v>
      </c>
      <c r="O20" s="26">
        <v>25</v>
      </c>
      <c r="P20" s="26"/>
      <c r="Q20" s="26"/>
      <c r="R20" s="26">
        <v>25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33"/>
      <c r="AQ20" s="31">
        <v>25</v>
      </c>
      <c r="AR20" s="31">
        <v>25</v>
      </c>
      <c r="AS20" s="32" t="s">
        <v>520</v>
      </c>
    </row>
    <row r="21" ht="48" spans="1:45">
      <c r="A21" s="12">
        <v>15</v>
      </c>
      <c r="B21" s="14" t="s">
        <v>512</v>
      </c>
      <c r="C21" s="14" t="s">
        <v>513</v>
      </c>
      <c r="D21" s="14" t="s">
        <v>533</v>
      </c>
      <c r="E21" s="14" t="s">
        <v>515</v>
      </c>
      <c r="F21" s="14" t="s">
        <v>516</v>
      </c>
      <c r="G21" s="14" t="s">
        <v>534</v>
      </c>
      <c r="H21" s="15" t="s">
        <v>531</v>
      </c>
      <c r="I21" s="15"/>
      <c r="J21" s="15"/>
      <c r="K21" s="24" t="s">
        <v>519</v>
      </c>
      <c r="L21" s="25">
        <v>13</v>
      </c>
      <c r="M21" s="25">
        <v>1</v>
      </c>
      <c r="N21" s="26">
        <v>13</v>
      </c>
      <c r="O21" s="26">
        <v>13</v>
      </c>
      <c r="P21" s="26"/>
      <c r="Q21" s="26"/>
      <c r="R21" s="26">
        <v>13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33"/>
      <c r="AQ21" s="31">
        <v>13</v>
      </c>
      <c r="AR21" s="31">
        <v>0</v>
      </c>
      <c r="AS21" s="32" t="s">
        <v>520</v>
      </c>
    </row>
    <row r="22" ht="48" spans="1:45">
      <c r="A22" s="12">
        <v>16</v>
      </c>
      <c r="B22" s="14" t="s">
        <v>512</v>
      </c>
      <c r="C22" s="14" t="s">
        <v>513</v>
      </c>
      <c r="D22" s="14" t="s">
        <v>533</v>
      </c>
      <c r="E22" s="14" t="s">
        <v>515</v>
      </c>
      <c r="F22" s="14" t="s">
        <v>516</v>
      </c>
      <c r="G22" s="14" t="s">
        <v>535</v>
      </c>
      <c r="H22" s="15" t="s">
        <v>531</v>
      </c>
      <c r="I22" s="15"/>
      <c r="J22" s="15"/>
      <c r="K22" s="24" t="s">
        <v>519</v>
      </c>
      <c r="L22" s="25">
        <v>30</v>
      </c>
      <c r="M22" s="25">
        <v>1</v>
      </c>
      <c r="N22" s="26">
        <v>30</v>
      </c>
      <c r="O22" s="26">
        <v>30</v>
      </c>
      <c r="P22" s="26"/>
      <c r="Q22" s="26"/>
      <c r="R22" s="26">
        <v>30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33"/>
      <c r="AQ22" s="31">
        <v>30</v>
      </c>
      <c r="AR22" s="31">
        <v>0</v>
      </c>
      <c r="AS22" s="32" t="s">
        <v>520</v>
      </c>
    </row>
    <row r="23" ht="48" spans="1:45">
      <c r="A23" s="12">
        <v>17</v>
      </c>
      <c r="B23" s="14" t="s">
        <v>512</v>
      </c>
      <c r="C23" s="14" t="s">
        <v>513</v>
      </c>
      <c r="D23" s="14" t="s">
        <v>536</v>
      </c>
      <c r="E23" s="14" t="s">
        <v>515</v>
      </c>
      <c r="F23" s="14" t="s">
        <v>516</v>
      </c>
      <c r="G23" s="14" t="s">
        <v>537</v>
      </c>
      <c r="H23" s="15" t="s">
        <v>531</v>
      </c>
      <c r="I23" s="15"/>
      <c r="J23" s="15"/>
      <c r="K23" s="24" t="s">
        <v>519</v>
      </c>
      <c r="L23" s="25">
        <v>5</v>
      </c>
      <c r="M23" s="25">
        <v>1</v>
      </c>
      <c r="N23" s="26">
        <v>5</v>
      </c>
      <c r="O23" s="26">
        <v>5</v>
      </c>
      <c r="P23" s="26"/>
      <c r="Q23" s="26"/>
      <c r="R23" s="26">
        <v>5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33"/>
      <c r="AQ23" s="31">
        <v>5</v>
      </c>
      <c r="AR23" s="31">
        <v>5</v>
      </c>
      <c r="AS23" s="32" t="s">
        <v>520</v>
      </c>
    </row>
    <row r="24" ht="48" spans="1:45">
      <c r="A24" s="12">
        <v>18</v>
      </c>
      <c r="B24" s="14" t="s">
        <v>512</v>
      </c>
      <c r="C24" s="14" t="s">
        <v>513</v>
      </c>
      <c r="D24" s="14" t="s">
        <v>538</v>
      </c>
      <c r="E24" s="14" t="s">
        <v>515</v>
      </c>
      <c r="F24" s="14" t="s">
        <v>516</v>
      </c>
      <c r="G24" s="14" t="s">
        <v>539</v>
      </c>
      <c r="H24" s="15" t="s">
        <v>531</v>
      </c>
      <c r="I24" s="15"/>
      <c r="J24" s="15"/>
      <c r="K24" s="24" t="s">
        <v>519</v>
      </c>
      <c r="L24" s="25">
        <v>12</v>
      </c>
      <c r="M24" s="25">
        <v>1</v>
      </c>
      <c r="N24" s="26">
        <v>12</v>
      </c>
      <c r="O24" s="26">
        <v>12</v>
      </c>
      <c r="P24" s="26"/>
      <c r="Q24" s="26"/>
      <c r="R24" s="26">
        <v>12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33"/>
      <c r="AQ24" s="31">
        <v>12</v>
      </c>
      <c r="AR24" s="31">
        <v>0</v>
      </c>
      <c r="AS24" s="32" t="s">
        <v>520</v>
      </c>
    </row>
    <row r="25" ht="48" spans="1:45">
      <c r="A25" s="12">
        <v>19</v>
      </c>
      <c r="B25" s="14" t="s">
        <v>512</v>
      </c>
      <c r="C25" s="14" t="s">
        <v>513</v>
      </c>
      <c r="D25" s="14" t="s">
        <v>538</v>
      </c>
      <c r="E25" s="14" t="s">
        <v>515</v>
      </c>
      <c r="F25" s="14" t="s">
        <v>516</v>
      </c>
      <c r="G25" s="14" t="s">
        <v>539</v>
      </c>
      <c r="H25" s="15" t="s">
        <v>531</v>
      </c>
      <c r="I25" s="15"/>
      <c r="J25" s="15"/>
      <c r="K25" s="24" t="s">
        <v>519</v>
      </c>
      <c r="L25" s="25">
        <v>12</v>
      </c>
      <c r="M25" s="25">
        <v>1</v>
      </c>
      <c r="N25" s="26">
        <v>12</v>
      </c>
      <c r="O25" s="26">
        <v>12</v>
      </c>
      <c r="P25" s="26"/>
      <c r="Q25" s="26"/>
      <c r="R25" s="26">
        <v>12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33"/>
      <c r="AQ25" s="31">
        <v>12</v>
      </c>
      <c r="AR25" s="31">
        <v>0</v>
      </c>
      <c r="AS25" s="32" t="s">
        <v>520</v>
      </c>
    </row>
    <row r="26" ht="48" spans="1:45">
      <c r="A26" s="12">
        <v>20</v>
      </c>
      <c r="B26" s="14" t="s">
        <v>512</v>
      </c>
      <c r="C26" s="14" t="s">
        <v>513</v>
      </c>
      <c r="D26" s="14" t="s">
        <v>538</v>
      </c>
      <c r="E26" s="14" t="s">
        <v>515</v>
      </c>
      <c r="F26" s="14" t="s">
        <v>516</v>
      </c>
      <c r="G26" s="14" t="s">
        <v>539</v>
      </c>
      <c r="H26" s="15" t="s">
        <v>531</v>
      </c>
      <c r="I26" s="15"/>
      <c r="J26" s="15"/>
      <c r="K26" s="24" t="s">
        <v>519</v>
      </c>
      <c r="L26" s="25">
        <v>10</v>
      </c>
      <c r="M26" s="25">
        <v>1</v>
      </c>
      <c r="N26" s="26">
        <v>10</v>
      </c>
      <c r="O26" s="26">
        <v>10</v>
      </c>
      <c r="P26" s="26"/>
      <c r="Q26" s="26"/>
      <c r="R26" s="26">
        <v>10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33"/>
      <c r="AQ26" s="31">
        <v>10</v>
      </c>
      <c r="AR26" s="31">
        <v>0</v>
      </c>
      <c r="AS26" s="32" t="s">
        <v>520</v>
      </c>
    </row>
    <row r="27" ht="48" spans="1:45">
      <c r="A27" s="12">
        <v>21</v>
      </c>
      <c r="B27" s="14" t="s">
        <v>512</v>
      </c>
      <c r="C27" s="14" t="s">
        <v>513</v>
      </c>
      <c r="D27" s="14" t="s">
        <v>538</v>
      </c>
      <c r="E27" s="14" t="s">
        <v>515</v>
      </c>
      <c r="F27" s="14" t="s">
        <v>516</v>
      </c>
      <c r="G27" s="14" t="s">
        <v>539</v>
      </c>
      <c r="H27" s="15" t="s">
        <v>531</v>
      </c>
      <c r="I27" s="15"/>
      <c r="J27" s="15"/>
      <c r="K27" s="24" t="s">
        <v>519</v>
      </c>
      <c r="L27" s="25">
        <v>1.1</v>
      </c>
      <c r="M27" s="25">
        <v>1</v>
      </c>
      <c r="N27" s="26">
        <v>1.1</v>
      </c>
      <c r="O27" s="26">
        <v>1.1</v>
      </c>
      <c r="P27" s="26"/>
      <c r="Q27" s="26"/>
      <c r="R27" s="26">
        <v>1.1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33"/>
      <c r="AQ27" s="31">
        <v>1.1</v>
      </c>
      <c r="AR27" s="31">
        <v>0</v>
      </c>
      <c r="AS27" s="32" t="s">
        <v>520</v>
      </c>
    </row>
    <row r="28" ht="48" spans="1:45">
      <c r="A28" s="12">
        <v>22</v>
      </c>
      <c r="B28" s="14" t="s">
        <v>512</v>
      </c>
      <c r="C28" s="14" t="s">
        <v>513</v>
      </c>
      <c r="D28" s="14" t="s">
        <v>538</v>
      </c>
      <c r="E28" s="14" t="s">
        <v>515</v>
      </c>
      <c r="F28" s="14" t="s">
        <v>516</v>
      </c>
      <c r="G28" s="14" t="s">
        <v>539</v>
      </c>
      <c r="H28" s="15" t="s">
        <v>531</v>
      </c>
      <c r="I28" s="15"/>
      <c r="J28" s="15"/>
      <c r="K28" s="24" t="s">
        <v>519</v>
      </c>
      <c r="L28" s="25">
        <v>0.15</v>
      </c>
      <c r="M28" s="25">
        <v>1</v>
      </c>
      <c r="N28" s="26">
        <v>0.15</v>
      </c>
      <c r="O28" s="26">
        <v>0.15</v>
      </c>
      <c r="P28" s="26"/>
      <c r="Q28" s="26"/>
      <c r="R28" s="26">
        <v>0.15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33"/>
      <c r="AQ28" s="31">
        <v>0.15</v>
      </c>
      <c r="AR28" s="31">
        <v>0</v>
      </c>
      <c r="AS28" s="32" t="s">
        <v>520</v>
      </c>
    </row>
    <row r="29" ht="48" spans="1:45">
      <c r="A29" s="12">
        <v>23</v>
      </c>
      <c r="B29" s="14" t="s">
        <v>512</v>
      </c>
      <c r="C29" s="14" t="s">
        <v>513</v>
      </c>
      <c r="D29" s="14" t="s">
        <v>538</v>
      </c>
      <c r="E29" s="14" t="s">
        <v>515</v>
      </c>
      <c r="F29" s="14" t="s">
        <v>516</v>
      </c>
      <c r="G29" s="14" t="s">
        <v>539</v>
      </c>
      <c r="H29" s="15" t="s">
        <v>531</v>
      </c>
      <c r="I29" s="15"/>
      <c r="J29" s="15"/>
      <c r="K29" s="24" t="s">
        <v>519</v>
      </c>
      <c r="L29" s="25">
        <v>0.2</v>
      </c>
      <c r="M29" s="25">
        <v>1</v>
      </c>
      <c r="N29" s="26">
        <v>0.2</v>
      </c>
      <c r="O29" s="26">
        <v>0.2</v>
      </c>
      <c r="P29" s="26"/>
      <c r="Q29" s="26"/>
      <c r="R29" s="26">
        <v>0.2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33"/>
      <c r="AQ29" s="31">
        <v>0.2</v>
      </c>
      <c r="AR29" s="31">
        <v>0</v>
      </c>
      <c r="AS29" s="32" t="s">
        <v>520</v>
      </c>
    </row>
    <row r="30" ht="48" spans="1:45">
      <c r="A30" s="12">
        <v>24</v>
      </c>
      <c r="B30" s="14" t="s">
        <v>512</v>
      </c>
      <c r="C30" s="14" t="s">
        <v>513</v>
      </c>
      <c r="D30" s="14" t="s">
        <v>538</v>
      </c>
      <c r="E30" s="14" t="s">
        <v>515</v>
      </c>
      <c r="F30" s="14" t="s">
        <v>516</v>
      </c>
      <c r="G30" s="14" t="s">
        <v>539</v>
      </c>
      <c r="H30" s="15" t="s">
        <v>531</v>
      </c>
      <c r="I30" s="15"/>
      <c r="J30" s="15"/>
      <c r="K30" s="24" t="s">
        <v>519</v>
      </c>
      <c r="L30" s="25">
        <v>0.2</v>
      </c>
      <c r="M30" s="25">
        <v>1</v>
      </c>
      <c r="N30" s="26">
        <v>0.2</v>
      </c>
      <c r="O30" s="26">
        <v>0.2</v>
      </c>
      <c r="P30" s="26"/>
      <c r="Q30" s="26"/>
      <c r="R30" s="26">
        <v>0.2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33"/>
      <c r="AQ30" s="31">
        <v>0.2</v>
      </c>
      <c r="AR30" s="31">
        <v>0</v>
      </c>
      <c r="AS30" s="32" t="s">
        <v>520</v>
      </c>
    </row>
    <row r="31" ht="48" spans="1:45">
      <c r="A31" s="12">
        <v>25</v>
      </c>
      <c r="B31" s="14" t="s">
        <v>512</v>
      </c>
      <c r="C31" s="14" t="s">
        <v>513</v>
      </c>
      <c r="D31" s="14" t="s">
        <v>538</v>
      </c>
      <c r="E31" s="14" t="s">
        <v>515</v>
      </c>
      <c r="F31" s="14" t="s">
        <v>516</v>
      </c>
      <c r="G31" s="14" t="s">
        <v>539</v>
      </c>
      <c r="H31" s="15" t="s">
        <v>531</v>
      </c>
      <c r="I31" s="15"/>
      <c r="J31" s="15"/>
      <c r="K31" s="24" t="s">
        <v>519</v>
      </c>
      <c r="L31" s="25">
        <v>0.2</v>
      </c>
      <c r="M31" s="25">
        <v>1</v>
      </c>
      <c r="N31" s="26">
        <v>0.2</v>
      </c>
      <c r="O31" s="26">
        <v>0.2</v>
      </c>
      <c r="P31" s="26"/>
      <c r="Q31" s="26"/>
      <c r="R31" s="26">
        <v>0.2</v>
      </c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33"/>
      <c r="AQ31" s="31">
        <v>0.2</v>
      </c>
      <c r="AR31" s="31">
        <v>0</v>
      </c>
      <c r="AS31" s="32" t="s">
        <v>520</v>
      </c>
    </row>
    <row r="32" ht="60" customHeight="1" spans="1:45">
      <c r="A32" s="12">
        <v>26</v>
      </c>
      <c r="B32" s="14" t="s">
        <v>512</v>
      </c>
      <c r="C32" s="16" t="s">
        <v>513</v>
      </c>
      <c r="D32" s="17" t="s">
        <v>540</v>
      </c>
      <c r="E32" s="16" t="s">
        <v>541</v>
      </c>
      <c r="F32" s="14" t="s">
        <v>516</v>
      </c>
      <c r="G32" s="17" t="s">
        <v>542</v>
      </c>
      <c r="H32" s="18" t="s">
        <v>531</v>
      </c>
      <c r="I32" s="15"/>
      <c r="J32" s="15"/>
      <c r="K32" s="24" t="s">
        <v>519</v>
      </c>
      <c r="L32" s="25">
        <v>26.4</v>
      </c>
      <c r="M32" s="25">
        <v>1</v>
      </c>
      <c r="N32" s="27">
        <v>26.4</v>
      </c>
      <c r="O32" s="27">
        <v>26.4</v>
      </c>
      <c r="P32" s="28"/>
      <c r="Q32" s="28"/>
      <c r="R32" s="27">
        <v>26.4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33"/>
      <c r="AQ32" s="31">
        <v>26.4</v>
      </c>
      <c r="AR32" s="31">
        <v>0</v>
      </c>
      <c r="AS32" s="32" t="s">
        <v>520</v>
      </c>
    </row>
    <row r="33" ht="60" customHeight="1" spans="1:45">
      <c r="A33" s="12">
        <v>27</v>
      </c>
      <c r="B33" s="14" t="s">
        <v>512</v>
      </c>
      <c r="C33" s="16" t="s">
        <v>513</v>
      </c>
      <c r="D33" s="17" t="s">
        <v>543</v>
      </c>
      <c r="E33" s="16" t="s">
        <v>544</v>
      </c>
      <c r="F33" s="14" t="s">
        <v>516</v>
      </c>
      <c r="G33" s="17" t="s">
        <v>545</v>
      </c>
      <c r="H33" s="18" t="s">
        <v>531</v>
      </c>
      <c r="I33" s="15"/>
      <c r="J33" s="15"/>
      <c r="K33" s="24" t="s">
        <v>519</v>
      </c>
      <c r="L33" s="25">
        <v>187.454202</v>
      </c>
      <c r="M33" s="25">
        <v>1</v>
      </c>
      <c r="N33" s="27">
        <v>187.454202</v>
      </c>
      <c r="O33" s="27">
        <v>187.454202</v>
      </c>
      <c r="P33" s="28"/>
      <c r="Q33" s="28"/>
      <c r="R33" s="27">
        <v>187.454202</v>
      </c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33"/>
      <c r="AQ33" s="31">
        <v>187.454202</v>
      </c>
      <c r="AR33" s="31">
        <v>187.424502</v>
      </c>
      <c r="AS33" s="32" t="s">
        <v>520</v>
      </c>
    </row>
    <row r="34" ht="48" customHeight="1" spans="1:45">
      <c r="A34" s="12">
        <v>28</v>
      </c>
      <c r="B34" s="14" t="s">
        <v>512</v>
      </c>
      <c r="C34" s="16" t="s">
        <v>513</v>
      </c>
      <c r="D34" s="17" t="s">
        <v>546</v>
      </c>
      <c r="E34" s="16" t="s">
        <v>515</v>
      </c>
      <c r="F34" s="14" t="s">
        <v>516</v>
      </c>
      <c r="G34" s="17" t="s">
        <v>547</v>
      </c>
      <c r="H34" s="18" t="s">
        <v>531</v>
      </c>
      <c r="I34" s="15"/>
      <c r="J34" s="15"/>
      <c r="K34" s="24" t="s">
        <v>548</v>
      </c>
      <c r="L34" s="25">
        <v>0.5</v>
      </c>
      <c r="M34" s="25">
        <v>1</v>
      </c>
      <c r="N34" s="27">
        <v>0.5</v>
      </c>
      <c r="O34" s="27">
        <v>0.5</v>
      </c>
      <c r="P34" s="28"/>
      <c r="Q34" s="28"/>
      <c r="R34" s="27">
        <v>0.5</v>
      </c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33"/>
      <c r="AQ34" s="31">
        <v>0.5</v>
      </c>
      <c r="AR34" s="31">
        <v>0</v>
      </c>
      <c r="AS34" s="32" t="s">
        <v>520</v>
      </c>
    </row>
    <row r="35" ht="48" customHeight="1" spans="1:45">
      <c r="A35" s="12">
        <v>29</v>
      </c>
      <c r="B35" s="14" t="s">
        <v>512</v>
      </c>
      <c r="C35" s="16" t="s">
        <v>513</v>
      </c>
      <c r="D35" s="17" t="s">
        <v>543</v>
      </c>
      <c r="E35" s="16" t="s">
        <v>544</v>
      </c>
      <c r="F35" s="14" t="s">
        <v>516</v>
      </c>
      <c r="G35" s="17" t="s">
        <v>549</v>
      </c>
      <c r="H35" s="18" t="s">
        <v>531</v>
      </c>
      <c r="I35" s="15"/>
      <c r="J35" s="15"/>
      <c r="K35" s="24" t="s">
        <v>519</v>
      </c>
      <c r="L35" s="25">
        <v>243.91986</v>
      </c>
      <c r="M35" s="25">
        <v>1</v>
      </c>
      <c r="N35" s="27">
        <v>243.91986</v>
      </c>
      <c r="O35" s="27">
        <v>243.91986</v>
      </c>
      <c r="P35" s="28"/>
      <c r="Q35" s="28"/>
      <c r="R35" s="27">
        <v>243.91986</v>
      </c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33"/>
      <c r="AQ35" s="31">
        <v>243.91986</v>
      </c>
      <c r="AR35" s="31">
        <v>243.91986</v>
      </c>
      <c r="AS35" s="32" t="s">
        <v>520</v>
      </c>
    </row>
    <row r="36" ht="48" customHeight="1" spans="1:45">
      <c r="A36" s="12">
        <v>30</v>
      </c>
      <c r="B36" s="14" t="s">
        <v>512</v>
      </c>
      <c r="C36" s="16" t="s">
        <v>513</v>
      </c>
      <c r="D36" s="17" t="s">
        <v>543</v>
      </c>
      <c r="E36" s="16" t="s">
        <v>544</v>
      </c>
      <c r="F36" s="14" t="s">
        <v>516</v>
      </c>
      <c r="G36" s="17" t="s">
        <v>550</v>
      </c>
      <c r="H36" s="18" t="s">
        <v>531</v>
      </c>
      <c r="I36" s="15"/>
      <c r="J36" s="15"/>
      <c r="K36" s="24" t="s">
        <v>519</v>
      </c>
      <c r="L36" s="25">
        <v>162.2694</v>
      </c>
      <c r="M36" s="25">
        <v>1</v>
      </c>
      <c r="N36" s="27">
        <v>162.2694</v>
      </c>
      <c r="O36" s="27">
        <v>162.2694</v>
      </c>
      <c r="P36" s="28"/>
      <c r="Q36" s="28"/>
      <c r="R36" s="27">
        <v>162.2694</v>
      </c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33"/>
      <c r="AQ36" s="31">
        <v>162.2694</v>
      </c>
      <c r="AR36" s="31">
        <v>0</v>
      </c>
      <c r="AS36" s="32" t="s">
        <v>520</v>
      </c>
    </row>
    <row r="37" ht="48" customHeight="1" spans="1:45">
      <c r="A37" s="12">
        <v>31</v>
      </c>
      <c r="B37" s="14" t="s">
        <v>512</v>
      </c>
      <c r="C37" s="16" t="s">
        <v>513</v>
      </c>
      <c r="D37" s="17" t="s">
        <v>543</v>
      </c>
      <c r="E37" s="16" t="s">
        <v>544</v>
      </c>
      <c r="F37" s="14" t="s">
        <v>516</v>
      </c>
      <c r="G37" s="17" t="s">
        <v>550</v>
      </c>
      <c r="H37" s="18" t="s">
        <v>531</v>
      </c>
      <c r="I37" s="15"/>
      <c r="J37" s="15"/>
      <c r="K37" s="24" t="s">
        <v>519</v>
      </c>
      <c r="L37" s="25">
        <v>110</v>
      </c>
      <c r="M37" s="25">
        <v>1</v>
      </c>
      <c r="N37" s="27">
        <v>110</v>
      </c>
      <c r="O37" s="27">
        <v>110</v>
      </c>
      <c r="P37" s="28"/>
      <c r="Q37" s="28"/>
      <c r="R37" s="27">
        <v>110</v>
      </c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33"/>
      <c r="AQ37" s="31">
        <v>110</v>
      </c>
      <c r="AR37" s="31">
        <v>110</v>
      </c>
      <c r="AS37" s="32" t="s">
        <v>520</v>
      </c>
    </row>
    <row r="38" ht="48" customHeight="1" spans="1:45">
      <c r="A38" s="12">
        <v>32</v>
      </c>
      <c r="B38" s="14" t="s">
        <v>512</v>
      </c>
      <c r="C38" s="16" t="s">
        <v>513</v>
      </c>
      <c r="D38" s="17" t="s">
        <v>543</v>
      </c>
      <c r="E38" s="16" t="s">
        <v>544</v>
      </c>
      <c r="F38" s="14" t="s">
        <v>516</v>
      </c>
      <c r="G38" s="17" t="s">
        <v>550</v>
      </c>
      <c r="H38" s="18" t="s">
        <v>531</v>
      </c>
      <c r="I38" s="15"/>
      <c r="J38" s="15"/>
      <c r="K38" s="24" t="s">
        <v>519</v>
      </c>
      <c r="L38" s="25">
        <v>57.86</v>
      </c>
      <c r="M38" s="25">
        <v>1</v>
      </c>
      <c r="N38" s="27">
        <v>57.86</v>
      </c>
      <c r="O38" s="27">
        <v>57.86</v>
      </c>
      <c r="P38" s="28"/>
      <c r="Q38" s="28"/>
      <c r="R38" s="27">
        <v>57.86</v>
      </c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33"/>
      <c r="AQ38" s="31">
        <v>57.86</v>
      </c>
      <c r="AR38" s="31">
        <v>0</v>
      </c>
      <c r="AS38" s="32" t="s">
        <v>520</v>
      </c>
    </row>
    <row r="39" ht="48" customHeight="1" spans="1:45">
      <c r="A39" s="12">
        <v>33</v>
      </c>
      <c r="B39" s="14" t="s">
        <v>512</v>
      </c>
      <c r="C39" s="16" t="s">
        <v>513</v>
      </c>
      <c r="D39" s="17" t="s">
        <v>543</v>
      </c>
      <c r="E39" s="16" t="s">
        <v>544</v>
      </c>
      <c r="F39" s="14" t="s">
        <v>516</v>
      </c>
      <c r="G39" s="17" t="s">
        <v>550</v>
      </c>
      <c r="H39" s="18" t="s">
        <v>531</v>
      </c>
      <c r="I39" s="15"/>
      <c r="J39" s="15"/>
      <c r="K39" s="24" t="s">
        <v>519</v>
      </c>
      <c r="L39" s="25">
        <v>175.377</v>
      </c>
      <c r="M39" s="25">
        <v>1</v>
      </c>
      <c r="N39" s="27">
        <v>175.377</v>
      </c>
      <c r="O39" s="27">
        <v>175.377</v>
      </c>
      <c r="P39" s="28"/>
      <c r="Q39" s="28"/>
      <c r="R39" s="27">
        <v>175.377</v>
      </c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33"/>
      <c r="AQ39" s="31">
        <v>175.377</v>
      </c>
      <c r="AR39" s="31">
        <v>0</v>
      </c>
      <c r="AS39" s="32" t="s">
        <v>520</v>
      </c>
    </row>
    <row r="40" ht="48" customHeight="1" spans="1:45">
      <c r="A40" s="12">
        <v>34</v>
      </c>
      <c r="B40" s="14" t="s">
        <v>512</v>
      </c>
      <c r="C40" s="16" t="s">
        <v>513</v>
      </c>
      <c r="D40" s="17" t="s">
        <v>543</v>
      </c>
      <c r="E40" s="16" t="s">
        <v>544</v>
      </c>
      <c r="F40" s="14" t="s">
        <v>516</v>
      </c>
      <c r="G40" s="17" t="s">
        <v>550</v>
      </c>
      <c r="H40" s="18" t="s">
        <v>531</v>
      </c>
      <c r="I40" s="15"/>
      <c r="J40" s="15"/>
      <c r="K40" s="24" t="s">
        <v>519</v>
      </c>
      <c r="L40" s="25">
        <v>71</v>
      </c>
      <c r="M40" s="25">
        <v>1</v>
      </c>
      <c r="N40" s="27">
        <v>71</v>
      </c>
      <c r="O40" s="27">
        <v>71</v>
      </c>
      <c r="P40" s="28"/>
      <c r="Q40" s="28"/>
      <c r="R40" s="27">
        <v>71</v>
      </c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33"/>
      <c r="AQ40" s="31">
        <v>71</v>
      </c>
      <c r="AR40" s="31">
        <v>0</v>
      </c>
      <c r="AS40" s="32" t="s">
        <v>520</v>
      </c>
    </row>
    <row r="41" ht="58" customHeight="1" spans="1:45">
      <c r="A41" s="12">
        <v>35</v>
      </c>
      <c r="B41" s="14" t="s">
        <v>512</v>
      </c>
      <c r="C41" s="16" t="s">
        <v>551</v>
      </c>
      <c r="D41" s="17" t="s">
        <v>552</v>
      </c>
      <c r="E41" s="16" t="s">
        <v>553</v>
      </c>
      <c r="F41" s="14" t="s">
        <v>516</v>
      </c>
      <c r="G41" s="17" t="s">
        <v>554</v>
      </c>
      <c r="H41" s="18" t="s">
        <v>518</v>
      </c>
      <c r="I41" s="15"/>
      <c r="J41" s="15"/>
      <c r="K41" s="24" t="s">
        <v>555</v>
      </c>
      <c r="L41" s="25">
        <v>0.47</v>
      </c>
      <c r="M41" s="25">
        <v>42</v>
      </c>
      <c r="N41" s="25">
        <v>19.74</v>
      </c>
      <c r="O41" s="27"/>
      <c r="P41" s="28"/>
      <c r="Q41" s="28"/>
      <c r="R41" s="27"/>
      <c r="S41" s="26"/>
      <c r="T41" s="26"/>
      <c r="U41" s="26"/>
      <c r="V41" s="26"/>
      <c r="W41" s="26"/>
      <c r="X41" s="26"/>
      <c r="Y41" s="26"/>
      <c r="Z41" s="26"/>
      <c r="AA41" s="27"/>
      <c r="AB41" s="25">
        <v>19.74</v>
      </c>
      <c r="AC41" s="25">
        <v>19.74</v>
      </c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33"/>
      <c r="AQ41" s="31">
        <v>19.74</v>
      </c>
      <c r="AR41" s="31">
        <v>0</v>
      </c>
      <c r="AS41" s="32" t="s">
        <v>556</v>
      </c>
    </row>
    <row r="42" ht="59" customHeight="1" spans="1:45">
      <c r="A42" s="12">
        <v>36</v>
      </c>
      <c r="B42" s="14" t="s">
        <v>512</v>
      </c>
      <c r="C42" s="16" t="s">
        <v>551</v>
      </c>
      <c r="D42" s="17" t="s">
        <v>552</v>
      </c>
      <c r="E42" s="16" t="s">
        <v>553</v>
      </c>
      <c r="F42" s="14" t="s">
        <v>516</v>
      </c>
      <c r="G42" s="17" t="s">
        <v>557</v>
      </c>
      <c r="H42" s="18" t="s">
        <v>518</v>
      </c>
      <c r="I42" s="15"/>
      <c r="J42" s="15"/>
      <c r="K42" s="24" t="s">
        <v>555</v>
      </c>
      <c r="L42" s="25">
        <v>0.95</v>
      </c>
      <c r="M42" s="25">
        <v>1</v>
      </c>
      <c r="N42" s="25">
        <v>0.95</v>
      </c>
      <c r="O42" s="27"/>
      <c r="P42" s="28"/>
      <c r="Q42" s="28"/>
      <c r="R42" s="27"/>
      <c r="S42" s="26"/>
      <c r="T42" s="26"/>
      <c r="U42" s="26"/>
      <c r="V42" s="26"/>
      <c r="W42" s="26"/>
      <c r="X42" s="26"/>
      <c r="Y42" s="26"/>
      <c r="Z42" s="26"/>
      <c r="AA42" s="27"/>
      <c r="AB42" s="25">
        <v>0.95</v>
      </c>
      <c r="AC42" s="25">
        <v>0.95</v>
      </c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33"/>
      <c r="AQ42" s="31">
        <v>0.95</v>
      </c>
      <c r="AR42" s="31">
        <v>0</v>
      </c>
      <c r="AS42" s="32" t="s">
        <v>556</v>
      </c>
    </row>
    <row r="43" ht="57" customHeight="1" spans="1:45">
      <c r="A43" s="12">
        <v>37</v>
      </c>
      <c r="B43" s="14" t="s">
        <v>512</v>
      </c>
      <c r="C43" s="16" t="s">
        <v>551</v>
      </c>
      <c r="D43" s="17" t="s">
        <v>552</v>
      </c>
      <c r="E43" s="16" t="s">
        <v>553</v>
      </c>
      <c r="F43" s="14" t="s">
        <v>516</v>
      </c>
      <c r="G43" s="17" t="s">
        <v>557</v>
      </c>
      <c r="H43" s="18" t="s">
        <v>518</v>
      </c>
      <c r="I43" s="15"/>
      <c r="J43" s="15"/>
      <c r="K43" s="24" t="s">
        <v>555</v>
      </c>
      <c r="L43" s="25">
        <v>0.7</v>
      </c>
      <c r="M43" s="25">
        <v>2</v>
      </c>
      <c r="N43" s="25">
        <v>1.4</v>
      </c>
      <c r="O43" s="27"/>
      <c r="P43" s="28"/>
      <c r="Q43" s="28"/>
      <c r="R43" s="27"/>
      <c r="S43" s="26"/>
      <c r="T43" s="26"/>
      <c r="U43" s="26"/>
      <c r="V43" s="26"/>
      <c r="W43" s="26"/>
      <c r="X43" s="26"/>
      <c r="Y43" s="26"/>
      <c r="Z43" s="26"/>
      <c r="AA43" s="27"/>
      <c r="AB43" s="25">
        <v>1.4</v>
      </c>
      <c r="AC43" s="25">
        <v>1.4</v>
      </c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33"/>
      <c r="AQ43" s="31">
        <v>1.4</v>
      </c>
      <c r="AR43" s="31">
        <v>0</v>
      </c>
      <c r="AS43" s="32" t="s">
        <v>556</v>
      </c>
    </row>
    <row r="44" ht="59" customHeight="1" spans="1:45">
      <c r="A44" s="12">
        <v>38</v>
      </c>
      <c r="B44" s="14" t="s">
        <v>512</v>
      </c>
      <c r="C44" s="16" t="s">
        <v>551</v>
      </c>
      <c r="D44" s="17" t="s">
        <v>552</v>
      </c>
      <c r="E44" s="16" t="s">
        <v>553</v>
      </c>
      <c r="F44" s="14" t="s">
        <v>516</v>
      </c>
      <c r="G44" s="17" t="s">
        <v>558</v>
      </c>
      <c r="H44" s="18" t="s">
        <v>518</v>
      </c>
      <c r="I44" s="15"/>
      <c r="J44" s="15"/>
      <c r="K44" s="24" t="s">
        <v>555</v>
      </c>
      <c r="L44" s="25">
        <v>0.33</v>
      </c>
      <c r="M44" s="25">
        <v>1</v>
      </c>
      <c r="N44" s="25">
        <v>0.33</v>
      </c>
      <c r="O44" s="27"/>
      <c r="P44" s="28"/>
      <c r="Q44" s="28"/>
      <c r="R44" s="27"/>
      <c r="S44" s="26"/>
      <c r="T44" s="26"/>
      <c r="U44" s="26"/>
      <c r="V44" s="26"/>
      <c r="W44" s="26"/>
      <c r="X44" s="26"/>
      <c r="Y44" s="26"/>
      <c r="Z44" s="26"/>
      <c r="AA44" s="27"/>
      <c r="AB44" s="25">
        <v>0.33</v>
      </c>
      <c r="AC44" s="25">
        <v>0.33</v>
      </c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33"/>
      <c r="AQ44" s="31">
        <v>0.33</v>
      </c>
      <c r="AR44" s="31">
        <v>0</v>
      </c>
      <c r="AS44" s="32" t="s">
        <v>556</v>
      </c>
    </row>
    <row r="45" ht="66" customHeight="1" spans="1:45">
      <c r="A45" s="12">
        <v>39</v>
      </c>
      <c r="B45" s="14" t="s">
        <v>512</v>
      </c>
      <c r="C45" s="16" t="s">
        <v>551</v>
      </c>
      <c r="D45" s="17" t="s">
        <v>552</v>
      </c>
      <c r="E45" s="16" t="s">
        <v>553</v>
      </c>
      <c r="F45" s="14" t="s">
        <v>516</v>
      </c>
      <c r="G45" s="17" t="s">
        <v>559</v>
      </c>
      <c r="H45" s="18" t="s">
        <v>518</v>
      </c>
      <c r="I45" s="15"/>
      <c r="J45" s="15"/>
      <c r="K45" s="24" t="s">
        <v>555</v>
      </c>
      <c r="L45" s="25">
        <v>1.2</v>
      </c>
      <c r="M45" s="25">
        <v>1</v>
      </c>
      <c r="N45" s="25">
        <v>1.2</v>
      </c>
      <c r="O45" s="27"/>
      <c r="P45" s="28"/>
      <c r="Q45" s="28"/>
      <c r="R45" s="27"/>
      <c r="S45" s="26"/>
      <c r="T45" s="26"/>
      <c r="U45" s="26"/>
      <c r="V45" s="26"/>
      <c r="W45" s="26"/>
      <c r="X45" s="26"/>
      <c r="Y45" s="26"/>
      <c r="Z45" s="26"/>
      <c r="AA45" s="27"/>
      <c r="AB45" s="25">
        <v>1.2</v>
      </c>
      <c r="AC45" s="25">
        <v>1.2</v>
      </c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33"/>
      <c r="AQ45" s="31">
        <v>1.2</v>
      </c>
      <c r="AR45" s="31">
        <v>0</v>
      </c>
      <c r="AS45" s="32" t="s">
        <v>556</v>
      </c>
    </row>
    <row r="46" ht="63" customHeight="1" spans="1:45">
      <c r="A46" s="12">
        <v>40</v>
      </c>
      <c r="B46" s="14" t="s">
        <v>512</v>
      </c>
      <c r="C46" s="16" t="s">
        <v>551</v>
      </c>
      <c r="D46" s="17" t="s">
        <v>552</v>
      </c>
      <c r="E46" s="16" t="s">
        <v>553</v>
      </c>
      <c r="F46" s="14" t="s">
        <v>516</v>
      </c>
      <c r="G46" s="17" t="s">
        <v>560</v>
      </c>
      <c r="H46" s="18" t="s">
        <v>518</v>
      </c>
      <c r="I46" s="15"/>
      <c r="J46" s="15"/>
      <c r="K46" s="24" t="s">
        <v>555</v>
      </c>
      <c r="L46" s="25">
        <v>0.475</v>
      </c>
      <c r="M46" s="25">
        <v>1</v>
      </c>
      <c r="N46" s="25">
        <v>0.475</v>
      </c>
      <c r="O46" s="27"/>
      <c r="P46" s="28"/>
      <c r="Q46" s="28"/>
      <c r="R46" s="27"/>
      <c r="S46" s="26"/>
      <c r="T46" s="26"/>
      <c r="U46" s="26"/>
      <c r="V46" s="26"/>
      <c r="W46" s="26"/>
      <c r="X46" s="26"/>
      <c r="Y46" s="26"/>
      <c r="Z46" s="26"/>
      <c r="AA46" s="27"/>
      <c r="AB46" s="25">
        <v>0.475</v>
      </c>
      <c r="AC46" s="25">
        <v>0.475</v>
      </c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33"/>
      <c r="AQ46" s="31">
        <v>0.475</v>
      </c>
      <c r="AR46" s="31">
        <v>0</v>
      </c>
      <c r="AS46" s="32" t="s">
        <v>556</v>
      </c>
    </row>
    <row r="47" ht="60" customHeight="1" spans="1:45">
      <c r="A47" s="12">
        <v>41</v>
      </c>
      <c r="B47" s="14" t="s">
        <v>512</v>
      </c>
      <c r="C47" s="16" t="s">
        <v>551</v>
      </c>
      <c r="D47" s="17" t="s">
        <v>552</v>
      </c>
      <c r="E47" s="16" t="s">
        <v>553</v>
      </c>
      <c r="F47" s="14" t="s">
        <v>516</v>
      </c>
      <c r="G47" s="17" t="s">
        <v>561</v>
      </c>
      <c r="H47" s="18" t="s">
        <v>518</v>
      </c>
      <c r="I47" s="15"/>
      <c r="J47" s="15"/>
      <c r="K47" s="24" t="s">
        <v>555</v>
      </c>
      <c r="L47" s="25">
        <v>0.61</v>
      </c>
      <c r="M47" s="25">
        <v>8</v>
      </c>
      <c r="N47" s="25">
        <v>4.88</v>
      </c>
      <c r="O47" s="27"/>
      <c r="P47" s="28"/>
      <c r="Q47" s="28"/>
      <c r="R47" s="27"/>
      <c r="S47" s="26"/>
      <c r="T47" s="26"/>
      <c r="U47" s="26"/>
      <c r="V47" s="26"/>
      <c r="W47" s="26"/>
      <c r="X47" s="26"/>
      <c r="Y47" s="26"/>
      <c r="Z47" s="26"/>
      <c r="AA47" s="27"/>
      <c r="AB47" s="25">
        <v>4.88</v>
      </c>
      <c r="AC47" s="25">
        <v>4.88</v>
      </c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33"/>
      <c r="AQ47" s="31">
        <v>4.88</v>
      </c>
      <c r="AR47" s="31">
        <v>0</v>
      </c>
      <c r="AS47" s="32" t="s">
        <v>556</v>
      </c>
    </row>
    <row r="48" ht="66" customHeight="1" spans="1:45">
      <c r="A48" s="12">
        <v>42</v>
      </c>
      <c r="B48" s="14" t="s">
        <v>512</v>
      </c>
      <c r="C48" s="16" t="s">
        <v>551</v>
      </c>
      <c r="D48" s="17" t="s">
        <v>552</v>
      </c>
      <c r="E48" s="16" t="s">
        <v>553</v>
      </c>
      <c r="F48" s="14" t="s">
        <v>516</v>
      </c>
      <c r="G48" s="17" t="s">
        <v>561</v>
      </c>
      <c r="H48" s="18" t="s">
        <v>518</v>
      </c>
      <c r="I48" s="15"/>
      <c r="J48" s="15"/>
      <c r="K48" s="24" t="s">
        <v>555</v>
      </c>
      <c r="L48" s="25">
        <v>0.27</v>
      </c>
      <c r="M48" s="25">
        <v>4</v>
      </c>
      <c r="N48" s="25">
        <v>1.08</v>
      </c>
      <c r="O48" s="27"/>
      <c r="P48" s="28"/>
      <c r="Q48" s="28"/>
      <c r="R48" s="27"/>
      <c r="S48" s="26"/>
      <c r="T48" s="26"/>
      <c r="U48" s="26"/>
      <c r="V48" s="26"/>
      <c r="W48" s="26"/>
      <c r="X48" s="26"/>
      <c r="Y48" s="26"/>
      <c r="Z48" s="26"/>
      <c r="AA48" s="27"/>
      <c r="AB48" s="25">
        <v>1.08</v>
      </c>
      <c r="AC48" s="25">
        <v>1.08</v>
      </c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33"/>
      <c r="AQ48" s="31">
        <v>1.08</v>
      </c>
      <c r="AR48" s="31">
        <v>0</v>
      </c>
      <c r="AS48" s="32" t="s">
        <v>556</v>
      </c>
    </row>
    <row r="49" ht="64" customHeight="1" spans="1:45">
      <c r="A49" s="12">
        <v>43</v>
      </c>
      <c r="B49" s="14" t="s">
        <v>512</v>
      </c>
      <c r="C49" s="16" t="s">
        <v>551</v>
      </c>
      <c r="D49" s="17" t="s">
        <v>552</v>
      </c>
      <c r="E49" s="16" t="s">
        <v>553</v>
      </c>
      <c r="F49" s="14" t="s">
        <v>516</v>
      </c>
      <c r="G49" s="17" t="s">
        <v>561</v>
      </c>
      <c r="H49" s="18" t="s">
        <v>518</v>
      </c>
      <c r="I49" s="15"/>
      <c r="J49" s="15"/>
      <c r="K49" s="24" t="s">
        <v>555</v>
      </c>
      <c r="L49" s="25">
        <v>0.94</v>
      </c>
      <c r="M49" s="25">
        <v>8</v>
      </c>
      <c r="N49" s="25">
        <v>7.52</v>
      </c>
      <c r="O49" s="27"/>
      <c r="P49" s="28"/>
      <c r="Q49" s="28"/>
      <c r="R49" s="27"/>
      <c r="S49" s="26"/>
      <c r="T49" s="26"/>
      <c r="U49" s="26"/>
      <c r="V49" s="26"/>
      <c r="W49" s="26"/>
      <c r="X49" s="26"/>
      <c r="Y49" s="26"/>
      <c r="Z49" s="26"/>
      <c r="AA49" s="27"/>
      <c r="AB49" s="25">
        <v>7.52</v>
      </c>
      <c r="AC49" s="25">
        <v>7.52</v>
      </c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33"/>
      <c r="AQ49" s="31">
        <v>7.52</v>
      </c>
      <c r="AR49" s="31">
        <v>0</v>
      </c>
      <c r="AS49" s="32" t="s">
        <v>556</v>
      </c>
    </row>
    <row r="50" ht="64" customHeight="1" spans="1:45">
      <c r="A50" s="12">
        <v>44</v>
      </c>
      <c r="B50" s="14" t="s">
        <v>512</v>
      </c>
      <c r="C50" s="16" t="s">
        <v>551</v>
      </c>
      <c r="D50" s="17" t="s">
        <v>552</v>
      </c>
      <c r="E50" s="16" t="s">
        <v>553</v>
      </c>
      <c r="F50" s="14" t="s">
        <v>516</v>
      </c>
      <c r="G50" s="17" t="s">
        <v>562</v>
      </c>
      <c r="H50" s="18" t="s">
        <v>518</v>
      </c>
      <c r="I50" s="15"/>
      <c r="J50" s="15"/>
      <c r="K50" s="24" t="s">
        <v>519</v>
      </c>
      <c r="L50" s="25">
        <v>6.985</v>
      </c>
      <c r="M50" s="25">
        <v>1</v>
      </c>
      <c r="N50" s="25">
        <v>6.985</v>
      </c>
      <c r="O50" s="27"/>
      <c r="P50" s="28"/>
      <c r="Q50" s="28"/>
      <c r="R50" s="27"/>
      <c r="S50" s="26"/>
      <c r="T50" s="26"/>
      <c r="U50" s="26"/>
      <c r="V50" s="26"/>
      <c r="W50" s="26"/>
      <c r="X50" s="26"/>
      <c r="Y50" s="26"/>
      <c r="Z50" s="26"/>
      <c r="AA50" s="27"/>
      <c r="AB50" s="25">
        <v>6.985</v>
      </c>
      <c r="AC50" s="25">
        <v>6.985</v>
      </c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33"/>
      <c r="AQ50" s="31">
        <v>6.985</v>
      </c>
      <c r="AR50" s="31">
        <v>6.985</v>
      </c>
      <c r="AS50" s="32" t="s">
        <v>520</v>
      </c>
    </row>
    <row r="51" ht="60" customHeight="1" spans="1:45">
      <c r="A51" s="12">
        <v>45</v>
      </c>
      <c r="B51" s="14" t="s">
        <v>512</v>
      </c>
      <c r="C51" s="16" t="s">
        <v>551</v>
      </c>
      <c r="D51" s="17" t="s">
        <v>552</v>
      </c>
      <c r="E51" s="16" t="s">
        <v>553</v>
      </c>
      <c r="F51" s="14" t="s">
        <v>516</v>
      </c>
      <c r="G51" s="17" t="s">
        <v>563</v>
      </c>
      <c r="H51" s="18" t="s">
        <v>518</v>
      </c>
      <c r="I51" s="15"/>
      <c r="J51" s="15"/>
      <c r="K51" s="24" t="s">
        <v>519</v>
      </c>
      <c r="L51" s="25">
        <v>29.7102</v>
      </c>
      <c r="M51" s="25">
        <v>1</v>
      </c>
      <c r="N51" s="25">
        <v>29.7102</v>
      </c>
      <c r="O51" s="27"/>
      <c r="P51" s="28"/>
      <c r="Q51" s="28"/>
      <c r="R51" s="27"/>
      <c r="S51" s="26"/>
      <c r="T51" s="26"/>
      <c r="U51" s="26"/>
      <c r="V51" s="26"/>
      <c r="W51" s="26"/>
      <c r="X51" s="26"/>
      <c r="Y51" s="26"/>
      <c r="Z51" s="26"/>
      <c r="AA51" s="27"/>
      <c r="AB51" s="25">
        <v>29.7102</v>
      </c>
      <c r="AC51" s="25">
        <v>29.7102</v>
      </c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33"/>
      <c r="AQ51" s="31">
        <v>29.7102</v>
      </c>
      <c r="AR51" s="31">
        <v>29.7102</v>
      </c>
      <c r="AS51" s="32" t="s">
        <v>520</v>
      </c>
    </row>
    <row r="52" ht="15" spans="1:45">
      <c r="A52" s="12"/>
      <c r="B52" s="14"/>
      <c r="C52" s="19"/>
      <c r="D52" s="14"/>
      <c r="E52" s="14"/>
      <c r="F52" s="15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34"/>
      <c r="AQ52" s="15"/>
      <c r="AR52" s="15"/>
      <c r="AS52" s="15"/>
    </row>
    <row r="53" ht="15" spans="1:45">
      <c r="A53" s="12"/>
      <c r="B53" s="14"/>
      <c r="C53" s="19"/>
      <c r="D53" s="14"/>
      <c r="E53" s="14"/>
      <c r="F53" s="15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34"/>
      <c r="AQ53" s="15"/>
      <c r="AR53" s="15"/>
      <c r="AS53" s="15"/>
    </row>
    <row r="54" ht="15" spans="3:3">
      <c r="C54" s="20"/>
    </row>
    <row r="55" ht="15" spans="3:3">
      <c r="C55" s="20"/>
    </row>
    <row r="56" ht="15" spans="3:3">
      <c r="C56" s="20"/>
    </row>
    <row r="57" ht="15" spans="3:3">
      <c r="C57" s="20"/>
    </row>
    <row r="58" ht="15" spans="3:3">
      <c r="C58" s="20"/>
    </row>
    <row r="59" ht="15" spans="3:3">
      <c r="C59" s="20"/>
    </row>
    <row r="60" ht="15" spans="3:3">
      <c r="C60" s="20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354166666666667" bottom="0.275" header="0.31496062992126" footer="0.31496062992126"/>
  <pageSetup paperSize="9" scale="2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</cp:lastModifiedBy>
  <dcterms:created xsi:type="dcterms:W3CDTF">2014-02-24T07:24:00Z</dcterms:created>
  <cp:lastPrinted>2022-03-15T07:26:00Z</cp:lastPrinted>
  <dcterms:modified xsi:type="dcterms:W3CDTF">2023-09-19T01:34:25Z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2052-12.1.0.15374</vt:lpwstr>
  </property>
</Properties>
</file>