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 tabRatio="898" firstSheet="9" activeTab="11"/>
  </bookViews>
  <sheets>
    <sheet name="附件1" sheetId="1" r:id="rId1"/>
    <sheet name="1_部门收支总表" sheetId="2" r:id="rId2"/>
    <sheet name="2-部门预算收入总表" sheetId="3" r:id="rId3"/>
    <sheet name="3-部门支出总表" sheetId="4" r:id="rId4"/>
    <sheet name="4_财政拨款收支总表" sheetId="5" r:id="rId5"/>
    <sheet name="5-一般公共预算支出表" sheetId="6" r:id="rId6"/>
    <sheet name="6-一般公共预算基本支出（部门经济分类） " sheetId="7" r:id="rId7"/>
    <sheet name="7-一般公共预算基本支出（政府经济分类）" sheetId="8" r:id="rId8"/>
    <sheet name="8-政府性基金财政拨款支出" sheetId="9" r:id="rId9"/>
    <sheet name="9-国有资本经营预算拨款支出" sheetId="10" r:id="rId10"/>
    <sheet name="10-财政拨款“三公”经费支出" sheetId="11" r:id="rId11"/>
    <sheet name="附件2预算绩效目标批复表" sheetId="12" r:id="rId12"/>
    <sheet name="附件3-采购预算表" sheetId="13" r:id="rId13"/>
    <sheet name="附件4政府购买服务" sheetId="14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<sst xmlns="http://schemas.openxmlformats.org/spreadsheetml/2006/main" count="250">
  <si>
    <t>附件1：</t>
  </si>
  <si>
    <t>青岛市即墨区龙泉街道办事处2024年部门预算表</t>
  </si>
  <si>
    <t>一、</t>
  </si>
  <si>
    <t>2024年部门预算收支总表</t>
  </si>
  <si>
    <t>二、</t>
  </si>
  <si>
    <t>2024年部门预算收入总表</t>
  </si>
  <si>
    <t>三、</t>
  </si>
  <si>
    <t>2024年部门预算支出总表</t>
  </si>
  <si>
    <t>四、</t>
  </si>
  <si>
    <t>2024年部门预算财政拨款收支总表</t>
  </si>
  <si>
    <t>五、</t>
  </si>
  <si>
    <t>2024年部门预算一般公共预算财政拨款支出表</t>
  </si>
  <si>
    <t>六、</t>
  </si>
  <si>
    <t>2024年部门预算一般公共预算财政拨款基本支出表
（部门经济分类）</t>
  </si>
  <si>
    <t>七、</t>
  </si>
  <si>
    <t>2024年部门预算一般公共预算财政拨款基本支出表
（政府经济分类）</t>
  </si>
  <si>
    <t>八、</t>
  </si>
  <si>
    <t>2024年部门预算政府性基金预算财政拨款支出表</t>
  </si>
  <si>
    <t>九、</t>
  </si>
  <si>
    <t>2024年部门预算国有资本经营预算财政拨款支出表</t>
  </si>
  <si>
    <t>十、</t>
  </si>
  <si>
    <t>2024年部门预算财政拨款“三公”经费支出表</t>
  </si>
  <si>
    <t>表1：</t>
  </si>
  <si>
    <t>部门：青岛市即墨区龙泉街道办事处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</si>
  <si>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</si>
  <si>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</si>
  <si>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</si>
  <si>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</si>
  <si>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</si>
  <si>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</si>
  <si>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</si>
  <si>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</si>
  <si>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</si>
  <si>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</si>
  <si>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</si>
  <si>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</si>
  <si>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</si>
  <si>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行政运转调度款</t>
  </si>
  <si>
    <t>五、事业收入</t>
  </si>
  <si>
    <t>社会公共类项目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</si>
  <si>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</si>
  <si>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</si>
  <si>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</si>
  <si>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</si>
  <si>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</si>
  <si>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 xml:space="preserve">    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</si>
  <si>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</si>
  <si>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</si>
  <si>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</si>
  <si>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</si>
  <si>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</si>
  <si>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</si>
  <si>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</si>
  <si>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</si>
  <si>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</si>
  <si>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</si>
  <si>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</si>
  <si>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</si>
  <si>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</si>
  <si>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</si>
  <si>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</si>
  <si>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</si>
  <si>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</si>
  <si>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</si>
  <si>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</si>
  <si>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</si>
  <si>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</si>
  <si>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学前教育</t>
  </si>
  <si>
    <t>机关事业单位基本养老保险缴费支出</t>
  </si>
  <si>
    <t>机关事业单位职业年金缴费支出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</si>
  <si>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</si>
  <si>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</si>
  <si>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</si>
  <si>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</si>
  <si>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</si>
  <si>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</si>
  <si>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</si>
  <si>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</si>
  <si>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</si>
  <si>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</si>
  <si>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</si>
  <si>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</si>
  <si>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</si>
  <si>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</si>
  <si>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2024年部门预算一般公共预算财政拨款基本支出表（部门经济分类）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</si>
  <si>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</si>
  <si>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</si>
  <si>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</si>
  <si>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</si>
  <si>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</si>
  <si>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</si>
  <si>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</si>
  <si>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</si>
  <si>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</si>
  <si>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</si>
  <si>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</si>
  <si>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</si>
  <si>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</si>
  <si>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</si>
  <si>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</si>
  <si>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绩效工资</t>
  </si>
  <si>
    <t>办公费</t>
  </si>
  <si>
    <t>公务用车运行维护费</t>
  </si>
  <si>
    <t>其他交通费用</t>
  </si>
  <si>
    <t>生活补助</t>
  </si>
  <si>
    <t>其他对个人和家庭的补助</t>
  </si>
  <si>
    <t>表7：</t>
  </si>
  <si>
    <t>2024年部门预算一般公共预算财政拨款基本支出表（政府经济分类）</t>
  </si>
  <si>
    <t>工资奖金津补贴</t>
  </si>
  <si>
    <t>社会保障缴费</t>
  </si>
  <si>
    <t>工资福利支出</t>
  </si>
  <si>
    <t>办公经费</t>
  </si>
  <si>
    <t>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</si>
  <si>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</si>
  <si>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</si>
  <si>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</si>
  <si>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</si>
  <si>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</si>
  <si>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</si>
  <si>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</si>
  <si>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</si>
  <si>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</si>
  <si>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</si>
  <si>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</si>
  <si>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</si>
  <si>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</si>
  <si>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</si>
  <si>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</si>
  <si>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2024年预算绩效目标批复表</t>
  </si>
  <si>
    <t>项目名称</t>
  </si>
  <si>
    <t>主管部门</t>
  </si>
  <si>
    <t>青岛市即墨区龙泉街道办事处</t>
  </si>
  <si>
    <t>项目单位</t>
  </si>
  <si>
    <t>项目属性</t>
  </si>
  <si>
    <t>区级资金</t>
  </si>
  <si>
    <t>项目实施期</t>
  </si>
  <si>
    <t>2024.1.1-2024.12.31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</si>
  <si>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</si>
  <si>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</si>
  <si>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</si>
  <si>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</si>
  <si>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</si>
  <si>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</si>
  <si>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目标1：保障2024年编外长期聘用人员工资保险公积金
目标2：维护政府工作基本运转，保障基本人员办公支出，服务辖区居民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</si>
  <si>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</si>
  <si>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</si>
  <si>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</si>
  <si>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</si>
  <si>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</si>
  <si>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</si>
  <si>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</si>
  <si>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</si>
  <si>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编制外人员数量</t>
  </si>
  <si>
    <t>81人</t>
  </si>
  <si>
    <t>质量指标</t>
  </si>
  <si>
    <t>保障单位各项工作正常运转率</t>
  </si>
  <si>
    <t>时效指标</t>
  </si>
  <si>
    <t>完成期限</t>
  </si>
  <si>
    <t>12个月</t>
  </si>
  <si>
    <t>成本指标</t>
  </si>
  <si>
    <t>保障单位日常运转所需成本</t>
  </si>
  <si>
    <t>1005万元</t>
  </si>
  <si>
    <t>效
益
指
标</t>
  </si>
  <si>
    <t>经济效益指标</t>
  </si>
  <si>
    <t>按时发放工资促进消费，促进经济发展</t>
  </si>
  <si>
    <t>有效</t>
  </si>
  <si>
    <t>社会效益指标</t>
  </si>
  <si>
    <t>保障政府各项工作高效开展，服务政府辖区内群众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</si>
  <si>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</si>
  <si>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</si>
  <si>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</si>
  <si>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</si>
  <si>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</si>
  <si>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</si>
  <si>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保障民生，提升居民生活质量</t>
  </si>
  <si>
    <t>保障基本民生工作正常运转率</t>
  </si>
  <si>
    <t>所需成本</t>
  </si>
  <si>
    <t>800万元</t>
  </si>
  <si>
    <t>保障民生项目，提升居民生活质量</t>
  </si>
  <si>
    <t>辖区内居民满意度</t>
  </si>
  <si>
    <t>附件3：</t>
  </si>
  <si>
    <t>2024年政府采购预算表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</si>
  <si>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</si>
  <si>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</si>
  <si>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</si>
  <si>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</si>
  <si>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</si>
  <si>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</si>
  <si>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</si>
  <si>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</si>
  <si>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</si>
  <si>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</si>
  <si>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</si>
  <si>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</si>
  <si>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</si>
  <si>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</si>
  <si>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</si>
  <si>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</si>
  <si>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</si>
  <si>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</si>
  <si>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</si>
  <si>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</si>
  <si>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</si>
  <si>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</si>
  <si>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</si>
  <si>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</si>
  <si>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</si>
  <si>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</si>
  <si>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</si>
  <si>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</si>
  <si>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</si>
  <si>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</si>
  <si>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</si>
  <si>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</si>
  <si>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</si>
  <si>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</si>
  <si>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</si>
  <si>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</si>
  <si>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</si>
  <si>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</si>
  <si>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</si>
  <si>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</si>
  <si>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</si>
  <si>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</si>
  <si>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</si>
  <si>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</si>
  <si>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</si>
  <si>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</si>
  <si>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</si>
  <si>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</si>
  <si>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</si>
  <si>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</si>
  <si>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</si>
  <si>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</si>
  <si>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</si>
  <si>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</si>
  <si>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</si>
  <si>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</si>
  <si>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</si>
  <si>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</si>
  <si>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</si>
  <si>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</si>
  <si>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</si>
  <si>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2024年政府购买服务预算表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</si>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</sst>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-* #,##0.00&quot;$&quot;_-;\-* #,##0.00&quot;$&quot;_-;_-* &quot;-&quot;??&quot;$&quot;_-;_-@_-"/>
    <numFmt numFmtId="177" formatCode="_-* #,##0&quot;$&quot;_-;\-* #,##0&quot;$&quot;_-;_-* &quot;-&quot;&quot;$&quot;_-;_-@_-"/>
    <numFmt numFmtId="178" formatCode="_-* #,##0.00_$_-;\-* #,##0.00_$_-;_-* &quot;-&quot;??_$_-;_-@_-"/>
    <numFmt numFmtId="179" formatCode="_(&quot;$&quot;* #,##0_);_(&quot;$&quot;* \(#,##0\);_(&quot;$&quot;* &quot;-&quot;_);_(@_)"/>
    <numFmt numFmtId="180" formatCode="00"/>
    <numFmt numFmtId="181" formatCode="_-* #,##0_$_-;\-* #,##0_$_-;_-* &quot;-&quot;_$_-;_-@_-"/>
    <numFmt numFmtId="182" formatCode="_(&quot;$&quot;* #,##0.00_);_(&quot;$&quot;* \(#,##0.00\);_(&quot;$&quot;* &quot;-&quot;??_);_(@_)"/>
    <numFmt numFmtId="183" formatCode="#,##0.00_);[Red]\(#,##0.00\)"/>
    <numFmt numFmtId="184" formatCode="0.00_ 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sz val="10"/>
      <name val="Times New Roman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2"/>
      <name val="바탕체"/>
      <charset val="134"/>
    </font>
    <font>
      <sz val="11"/>
      <color rgb="FF000000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38" fillId="0" borderId="0"/>
    <xf numFmtId="0" fontId="25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0" borderId="0"/>
    <xf numFmtId="0" fontId="27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8" fillId="9" borderId="12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182" fontId="3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2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81" fontId="37" fillId="0" borderId="0" applyFont="0" applyFill="0" applyBorder="0" applyAlignment="0" applyProtection="0">
      <alignment vertical="center"/>
    </xf>
    <xf numFmtId="178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176" fontId="37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4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4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top"/>
    </xf>
  </cellStyleXfs>
  <cellXfs count="122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left" vertical="center" wrapText="1"/>
    </xf>
    <xf numFmtId="0" fontId="5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center" vertical="center" wrapText="1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1" xfId="8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9" fontId="8" fillId="0" borderId="5" xfId="80" applyNumberFormat="1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5" fillId="0" borderId="1" xfId="79" applyFont="1" applyBorder="1" applyAlignment="1">
      <alignment horizontal="left" vertical="center"/>
    </xf>
    <xf numFmtId="0" fontId="5" fillId="0" borderId="0" xfId="79" applyFont="1" applyAlignment="1">
      <alignment horizontal="right" vertical="center"/>
    </xf>
    <xf numFmtId="0" fontId="2" fillId="0" borderId="1" xfId="79" applyNumberFormat="1" applyFont="1" applyBorder="1" applyAlignment="1">
      <alignment horizontal="right" vertical="center"/>
    </xf>
    <xf numFmtId="0" fontId="2" fillId="0" borderId="1" xfId="79" applyFont="1" applyFill="1" applyBorder="1" applyAlignment="1">
      <alignment horizontal="left" vertical="center"/>
    </xf>
    <xf numFmtId="0" fontId="5" fillId="0" borderId="1" xfId="79" applyFont="1" applyFill="1" applyBorder="1" applyAlignment="1">
      <alignment horizontal="left" vertical="center"/>
    </xf>
    <xf numFmtId="0" fontId="2" fillId="0" borderId="1" xfId="79" applyNumberFormat="1" applyFont="1" applyFill="1" applyBorder="1" applyAlignment="1">
      <alignment horizontal="right" vertical="center"/>
    </xf>
    <xf numFmtId="0" fontId="2" fillId="0" borderId="1" xfId="79" applyFont="1" applyFill="1" applyBorder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3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0" fontId="15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3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84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84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84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4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0" fillId="0" borderId="1" xfId="94" applyFont="1" applyBorder="1">
      <alignment horizontal="left" vertical="center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2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60% - 着色 1" xfId="47"/>
    <cellStyle name="20% - 强调文字颜色 2" xfId="48" builtinId="34"/>
    <cellStyle name="40% - 强调文字颜色 2" xfId="49" builtinId="35"/>
    <cellStyle name="强调文字颜色 3" xfId="50" builtinId="37"/>
    <cellStyle name="Normal_Certs Q2" xfId="51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  <cellStyle name="Normal" xfId="11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workbookViewId="0">
      <selection activeCell="A2" sqref="A2:B2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6" t="s">
        <v>0</v>
      </c>
    </row>
    <row r="2" ht="67.5" customHeight="1" spans="1:2">
      <c r="A2" s="117" t="s">
        <v>1</v>
      </c>
      <c r="B2" s="117"/>
    </row>
    <row r="3" ht="22.5" spans="1:2">
      <c r="A3" s="118"/>
      <c r="B3" s="119"/>
    </row>
    <row r="4" ht="42" customHeight="1" spans="1:3">
      <c r="A4" s="118" t="s">
        <v>2</v>
      </c>
      <c r="B4" s="118" t="s">
        <v>3</v>
      </c>
      <c r="C4" s="118"/>
    </row>
    <row r="5" ht="42" customHeight="1" spans="1:3">
      <c r="A5" s="118" t="s">
        <v>4</v>
      </c>
      <c r="B5" s="118" t="s">
        <v>5</v>
      </c>
      <c r="C5" s="118"/>
    </row>
    <row r="6" ht="42" customHeight="1" spans="1:3">
      <c r="A6" s="118" t="s">
        <v>6</v>
      </c>
      <c r="B6" s="118" t="s">
        <v>7</v>
      </c>
      <c r="C6" s="118"/>
    </row>
    <row r="7" ht="42" customHeight="1" spans="1:2">
      <c r="A7" s="118" t="s">
        <v>8</v>
      </c>
      <c r="B7" s="118" t="s">
        <v>9</v>
      </c>
    </row>
    <row r="8" ht="42" customHeight="1" spans="1:2">
      <c r="A8" s="118" t="s">
        <v>10</v>
      </c>
      <c r="B8" s="118" t="s">
        <v>11</v>
      </c>
    </row>
    <row r="9" ht="54" customHeight="1" spans="1:2">
      <c r="A9" s="118" t="s">
        <v>12</v>
      </c>
      <c r="B9" s="120" t="s">
        <v>13</v>
      </c>
    </row>
    <row r="10" ht="54" customHeight="1" spans="1:2">
      <c r="A10" s="118" t="s">
        <v>14</v>
      </c>
      <c r="B10" s="120" t="s">
        <v>15</v>
      </c>
    </row>
    <row r="11" ht="41.25" customHeight="1" spans="1:2">
      <c r="A11" s="118" t="s">
        <v>16</v>
      </c>
      <c r="B11" s="118" t="s">
        <v>17</v>
      </c>
    </row>
    <row r="12" ht="41.25" customHeight="1" spans="1:2">
      <c r="A12" s="118" t="s">
        <v>18</v>
      </c>
      <c r="B12" s="118" t="s">
        <v>19</v>
      </c>
    </row>
    <row r="13" ht="41.25" customHeight="1" spans="1:2">
      <c r="A13" s="118" t="s">
        <v>20</v>
      </c>
      <c r="B13" s="118" t="s">
        <v>21</v>
      </c>
    </row>
    <row r="14" ht="39.95" customHeight="1" spans="1:2">
      <c r="A14" s="121"/>
      <c r="B14" s="12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9"/>
  <sheetViews>
    <sheetView showGridLines="0" showZeros="0" workbookViewId="0">
      <selection activeCell="D12" sqref="D12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8" t="s">
        <v>22</v>
      </c>
      <c r="B1" s="79"/>
      <c r="C1" s="80"/>
      <c r="D1" s="79"/>
    </row>
    <row r="2" ht="31.5" customHeight="1" spans="1:4">
      <c r="A2" s="81" t="s">
        <v>3</v>
      </c>
      <c r="B2" s="81"/>
      <c r="C2" s="81"/>
      <c r="D2" s="81"/>
    </row>
    <row r="3" ht="23.25" customHeight="1" spans="1:4">
      <c r="A3" s="82" t="s">
        <v>23</v>
      </c>
      <c r="B3" s="83"/>
      <c r="C3" s="84" t="s">
        <v>24</v>
      </c>
      <c r="D3" s="84" t="s">
        <v>25</v>
      </c>
    </row>
    <row r="4" s="76" customFormat="1" ht="20.1" customHeight="1" spans="1:4">
      <c r="A4" s="85" t="s">
        <v>26</v>
      </c>
      <c r="B4" s="86"/>
      <c r="C4" s="85" t="s">
        <v>27</v>
      </c>
      <c r="D4" s="86"/>
    </row>
    <row r="5" s="76" customFormat="1" ht="20.1" customHeight="1" spans="1:4">
      <c r="A5" s="87" t="s">
        <v>28</v>
      </c>
      <c r="B5" s="88" t="s">
        <v>29</v>
      </c>
      <c r="C5" s="87" t="s">
        <v>28</v>
      </c>
      <c r="D5" s="88" t="s">
        <v>29</v>
      </c>
    </row>
    <row r="6" s="77" customFormat="1" ht="20.1" customHeight="1" spans="1:4">
      <c r="A6" s="89" t="s">
        <v>30</v>
      </c>
      <c r="B6" s="90">
        <v>5661.58</v>
      </c>
      <c r="C6" s="91" t="s">
        <v>31</v>
      </c>
      <c r="D6" s="92">
        <v>2527.62</v>
      </c>
    </row>
    <row r="7" s="77" customFormat="1" ht="20.1" customHeight="1" spans="1:4">
      <c r="A7" s="93" t="s">
        <v>32</v>
      </c>
      <c r="B7" s="90"/>
      <c r="C7" s="91" t="s">
        <v>33</v>
      </c>
      <c r="D7" s="92">
        <v>212.96</v>
      </c>
    </row>
    <row r="8" s="77" customFormat="1" ht="20.1" customHeight="1" spans="1:4">
      <c r="A8" s="89" t="s">
        <v>34</v>
      </c>
      <c r="B8" s="90"/>
      <c r="C8" s="91" t="s">
        <v>35</v>
      </c>
      <c r="D8" s="92">
        <f>SUM(D9:D22)</f>
        <v>2921</v>
      </c>
    </row>
    <row r="9" s="77" customFormat="1" ht="20.1" customHeight="1" spans="1:4">
      <c r="A9" s="94" t="s">
        <v>36</v>
      </c>
      <c r="B9" s="90"/>
      <c r="C9" s="95" t="s">
        <v>37</v>
      </c>
      <c r="D9" s="92">
        <v>2121</v>
      </c>
    </row>
    <row r="10" s="77" customFormat="1" ht="20.1" customHeight="1" spans="1:4">
      <c r="A10" s="94" t="s">
        <v>38</v>
      </c>
      <c r="B10" s="90"/>
      <c r="C10" s="95" t="s">
        <v>39</v>
      </c>
      <c r="D10" s="92">
        <v>800</v>
      </c>
    </row>
    <row r="11" s="77" customFormat="1" ht="20.1" customHeight="1" spans="1:4">
      <c r="A11" s="96" t="s">
        <v>40</v>
      </c>
      <c r="B11" s="90"/>
      <c r="C11" s="95"/>
      <c r="D11" s="92"/>
    </row>
    <row r="12" s="77" customFormat="1" ht="20.1" customHeight="1" spans="1:4">
      <c r="A12" s="94" t="s">
        <v>41</v>
      </c>
      <c r="B12" s="90">
        <f>SUM(B13:B14)</f>
        <v>0</v>
      </c>
      <c r="C12" s="95"/>
      <c r="D12" s="92"/>
    </row>
    <row r="13" s="77" customFormat="1" ht="20.1" customHeight="1" spans="1:4">
      <c r="A13" s="96" t="s">
        <v>42</v>
      </c>
      <c r="B13" s="90"/>
      <c r="C13" s="95"/>
      <c r="D13" s="92"/>
    </row>
    <row r="14" s="77" customFormat="1" ht="20.1" customHeight="1" spans="1:4">
      <c r="A14" s="94" t="s">
        <v>43</v>
      </c>
      <c r="B14" s="90"/>
      <c r="C14" s="95"/>
      <c r="D14" s="92"/>
    </row>
    <row r="15" s="77" customFormat="1" ht="20.1" customHeight="1" spans="1:4">
      <c r="A15" s="94"/>
      <c r="B15" s="90"/>
      <c r="C15" s="95"/>
      <c r="D15" s="92"/>
    </row>
    <row r="16" s="77" customFormat="1" ht="20.1" customHeight="1" spans="1:4">
      <c r="A16" s="94"/>
      <c r="B16" s="90"/>
      <c r="C16" s="95"/>
      <c r="D16" s="92"/>
    </row>
    <row r="17" s="77" customFormat="1" ht="20.1" customHeight="1" spans="1:4">
      <c r="A17" s="94"/>
      <c r="B17" s="90"/>
      <c r="C17" s="95"/>
      <c r="D17" s="92"/>
    </row>
    <row r="18" s="77" customFormat="1" ht="20.1" customHeight="1" spans="1:4">
      <c r="A18" s="94"/>
      <c r="B18" s="90"/>
      <c r="C18" s="95"/>
      <c r="D18" s="92"/>
    </row>
    <row r="19" s="77" customFormat="1" ht="20.1" customHeight="1" spans="1:4">
      <c r="A19" s="94"/>
      <c r="B19" s="90"/>
      <c r="C19" s="95"/>
      <c r="D19" s="92"/>
    </row>
    <row r="20" s="77" customFormat="1" ht="18.75" customHeight="1" spans="1:4">
      <c r="A20" s="94"/>
      <c r="B20" s="90"/>
      <c r="C20" s="97"/>
      <c r="D20" s="92"/>
    </row>
    <row r="21" s="77" customFormat="1" ht="20.1" customHeight="1" spans="1:4">
      <c r="A21" s="94"/>
      <c r="B21" s="90"/>
      <c r="C21" s="91"/>
      <c r="D21" s="92"/>
    </row>
    <row r="22" s="77" customFormat="1" ht="20.1" customHeight="1" spans="1:4">
      <c r="A22" s="94"/>
      <c r="B22" s="90"/>
      <c r="C22" s="98"/>
      <c r="D22" s="92"/>
    </row>
    <row r="23" s="77" customFormat="1" ht="20.1" customHeight="1" spans="1:4">
      <c r="A23" s="94"/>
      <c r="B23" s="90"/>
      <c r="C23" s="99" t="s">
        <v>44</v>
      </c>
      <c r="D23" s="92">
        <f>SUM(D24:D28)</f>
        <v>0</v>
      </c>
    </row>
    <row r="24" s="77" customFormat="1" ht="20.1" customHeight="1" spans="1:4">
      <c r="A24" s="96"/>
      <c r="B24" s="90"/>
      <c r="C24" s="95"/>
      <c r="D24" s="92"/>
    </row>
    <row r="25" s="77" customFormat="1" ht="20.1" customHeight="1" spans="1:4">
      <c r="A25" s="94"/>
      <c r="B25" s="90"/>
      <c r="C25" s="95" t="s">
        <v>45</v>
      </c>
      <c r="D25" s="100"/>
    </row>
    <row r="26" s="77" customFormat="1" ht="20.1" customHeight="1" spans="1:4">
      <c r="A26" s="96"/>
      <c r="B26" s="90"/>
      <c r="C26" s="95" t="s">
        <v>45</v>
      </c>
      <c r="D26" s="100"/>
    </row>
    <row r="27" s="77" customFormat="1" ht="20.1" customHeight="1" spans="1:4">
      <c r="A27" s="101"/>
      <c r="B27" s="90"/>
      <c r="C27" s="102"/>
      <c r="D27" s="100"/>
    </row>
    <row r="28" s="76" customFormat="1" ht="20.1" customHeight="1" spans="1:4">
      <c r="A28" s="101"/>
      <c r="B28" s="103"/>
      <c r="C28" s="98"/>
      <c r="D28" s="100"/>
    </row>
    <row r="29" s="77" customFormat="1" ht="20.1" customHeight="1" spans="1:4">
      <c r="A29" s="87" t="s">
        <v>46</v>
      </c>
      <c r="B29" s="90">
        <f>+B6+B12+B15+B16+B17+B18+B19+B20+B21+B22</f>
        <v>5661.58</v>
      </c>
      <c r="C29" s="87" t="s">
        <v>47</v>
      </c>
      <c r="D29" s="92">
        <f>+D6+D7+D8+D23</f>
        <v>5661.58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D7" sqref="D7:D11"/>
    </sheetView>
  </sheetViews>
  <sheetFormatPr defaultColWidth="11.8333333333333" defaultRowHeight="13.5"/>
  <cols>
    <col min="1" max="1" width="9.5" style="104" customWidth="1"/>
    <col min="2" max="2" width="13.5" style="104" customWidth="1"/>
    <col min="3" max="3" width="46.3333333333333" style="104" customWidth="1"/>
    <col min="4" max="13" width="14.3333333333333" style="104" customWidth="1"/>
    <col min="14" max="16384" width="11.8333333333333" style="104"/>
  </cols>
  <sheetData>
    <row r="1" ht="12" spans="1:1">
      <c r="A1" s="111" t="s">
        <v>48</v>
      </c>
    </row>
    <row r="2" ht="41.25" customHeight="1" spans="1:13">
      <c r="A2" s="108" t="s">
        <v>5</v>
      </c>
      <c r="B2" s="108" t="s">
        <v>49</v>
      </c>
      <c r="C2" s="108" t="s">
        <v>49</v>
      </c>
      <c r="D2" s="108" t="s">
        <v>49</v>
      </c>
      <c r="E2" s="108" t="s">
        <v>49</v>
      </c>
      <c r="F2" s="108" t="s">
        <v>49</v>
      </c>
      <c r="G2" s="108" t="s">
        <v>49</v>
      </c>
      <c r="H2" s="108" t="s">
        <v>49</v>
      </c>
      <c r="I2" s="108" t="s">
        <v>49</v>
      </c>
      <c r="J2" s="108" t="s">
        <v>49</v>
      </c>
      <c r="K2" s="108" t="s">
        <v>49</v>
      </c>
      <c r="L2" s="108" t="s">
        <v>49</v>
      </c>
      <c r="M2" s="108" t="s">
        <v>49</v>
      </c>
    </row>
    <row r="3" s="111" customFormat="1" ht="18" customHeight="1" spans="1:13">
      <c r="A3" s="112" t="s">
        <v>23</v>
      </c>
      <c r="B3" s="113" t="s">
        <v>49</v>
      </c>
      <c r="C3" s="113" t="s">
        <v>49</v>
      </c>
      <c r="D3" s="113" t="s">
        <v>49</v>
      </c>
      <c r="E3" s="113" t="s">
        <v>49</v>
      </c>
      <c r="F3" s="113" t="s">
        <v>49</v>
      </c>
      <c r="G3" s="113" t="s">
        <v>49</v>
      </c>
      <c r="H3" s="113" t="s">
        <v>49</v>
      </c>
      <c r="I3" s="113" t="s">
        <v>49</v>
      </c>
      <c r="J3" s="115" t="s">
        <v>24</v>
      </c>
      <c r="K3" s="113" t="s">
        <v>49</v>
      </c>
      <c r="L3" s="115" t="s">
        <v>25</v>
      </c>
      <c r="M3" s="113" t="s">
        <v>49</v>
      </c>
    </row>
    <row r="4" ht="18" customHeight="1" spans="1:13">
      <c r="A4" s="12" t="s">
        <v>50</v>
      </c>
      <c r="B4" s="12" t="s">
        <v>51</v>
      </c>
      <c r="C4" s="12" t="s">
        <v>49</v>
      </c>
      <c r="D4" s="12" t="s">
        <v>52</v>
      </c>
      <c r="E4" s="12" t="s">
        <v>53</v>
      </c>
      <c r="F4" s="12" t="s">
        <v>49</v>
      </c>
      <c r="G4" s="12" t="s">
        <v>49</v>
      </c>
      <c r="H4" s="12" t="s">
        <v>49</v>
      </c>
      <c r="I4" s="12" t="s">
        <v>49</v>
      </c>
      <c r="J4" s="12" t="s">
        <v>49</v>
      </c>
      <c r="K4" s="12" t="s">
        <v>49</v>
      </c>
      <c r="L4" s="12" t="s">
        <v>49</v>
      </c>
      <c r="M4" s="12" t="s">
        <v>54</v>
      </c>
    </row>
    <row r="5" s="105" customFormat="1" ht="32.25" customHeight="1" spans="1:13">
      <c r="A5" s="12" t="s">
        <v>49</v>
      </c>
      <c r="B5" s="11" t="s">
        <v>55</v>
      </c>
      <c r="C5" s="11" t="s">
        <v>56</v>
      </c>
      <c r="D5" s="12" t="s">
        <v>49</v>
      </c>
      <c r="E5" s="11" t="s">
        <v>57</v>
      </c>
      <c r="F5" s="11" t="s">
        <v>58</v>
      </c>
      <c r="G5" s="11" t="s">
        <v>59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12" t="s">
        <v>49</v>
      </c>
    </row>
    <row r="6" ht="18" customHeight="1" spans="1:13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9">
        <v>1</v>
      </c>
      <c r="B7" s="11">
        <v>2010301</v>
      </c>
      <c r="C7" s="11" t="s">
        <v>66</v>
      </c>
      <c r="D7" s="11">
        <f t="shared" ref="D7:D11" si="0">E7+M7</f>
        <v>4991.57</v>
      </c>
      <c r="E7" s="11">
        <f t="shared" ref="E7:E11" si="1">SUM(F7:L7)</f>
        <v>4991.57</v>
      </c>
      <c r="F7" s="11">
        <v>4991.57</v>
      </c>
      <c r="G7" s="114"/>
      <c r="H7" s="114"/>
      <c r="I7" s="114"/>
      <c r="J7" s="114"/>
      <c r="K7" s="114"/>
      <c r="L7" s="114"/>
      <c r="M7" s="114"/>
    </row>
    <row r="8" ht="16.5" customHeight="1" spans="1:13">
      <c r="A8" s="19">
        <v>2</v>
      </c>
      <c r="B8" s="11">
        <v>2050201</v>
      </c>
      <c r="C8" s="11" t="s">
        <v>67</v>
      </c>
      <c r="D8" s="11">
        <f t="shared" si="0"/>
        <v>86.16</v>
      </c>
      <c r="E8" s="11">
        <f t="shared" si="1"/>
        <v>86.16</v>
      </c>
      <c r="F8" s="11">
        <v>86.16</v>
      </c>
      <c r="G8" s="114"/>
      <c r="H8" s="114"/>
      <c r="I8" s="114"/>
      <c r="J8" s="114"/>
      <c r="K8" s="114"/>
      <c r="L8" s="114"/>
      <c r="M8" s="114"/>
    </row>
    <row r="9" ht="16.5" customHeight="1" spans="1:13">
      <c r="A9" s="19">
        <v>3</v>
      </c>
      <c r="B9" s="11">
        <v>2080505</v>
      </c>
      <c r="C9" s="11" t="s">
        <v>68</v>
      </c>
      <c r="D9" s="11">
        <f t="shared" si="0"/>
        <v>233.46</v>
      </c>
      <c r="E9" s="11">
        <f t="shared" si="1"/>
        <v>233.46</v>
      </c>
      <c r="F9" s="11">
        <v>233.46</v>
      </c>
      <c r="G9" s="114"/>
      <c r="H9" s="114"/>
      <c r="I9" s="114"/>
      <c r="J9" s="114"/>
      <c r="K9" s="114"/>
      <c r="L9" s="114"/>
      <c r="M9" s="114"/>
    </row>
    <row r="10" ht="16.5" customHeight="1" spans="1:13">
      <c r="A10" s="19">
        <v>4</v>
      </c>
      <c r="B10" s="11">
        <v>2080506</v>
      </c>
      <c r="C10" s="11" t="s">
        <v>69</v>
      </c>
      <c r="D10" s="11">
        <f t="shared" si="0"/>
        <v>116.73</v>
      </c>
      <c r="E10" s="11">
        <f t="shared" si="1"/>
        <v>116.73</v>
      </c>
      <c r="F10" s="11">
        <v>116.73</v>
      </c>
      <c r="G10" s="114"/>
      <c r="H10" s="114"/>
      <c r="I10" s="114"/>
      <c r="J10" s="114"/>
      <c r="K10" s="114"/>
      <c r="L10" s="114"/>
      <c r="M10" s="114"/>
    </row>
    <row r="11" ht="16.5" customHeight="1" spans="1:13">
      <c r="A11" s="19">
        <v>5</v>
      </c>
      <c r="B11" s="11">
        <v>2210201</v>
      </c>
      <c r="C11" s="11" t="s">
        <v>70</v>
      </c>
      <c r="D11" s="11">
        <f t="shared" si="0"/>
        <v>233.66</v>
      </c>
      <c r="E11" s="11">
        <f t="shared" si="1"/>
        <v>233.66</v>
      </c>
      <c r="F11" s="11">
        <v>233.66</v>
      </c>
      <c r="G11" s="114"/>
      <c r="H11" s="114"/>
      <c r="I11" s="114"/>
      <c r="J11" s="114"/>
      <c r="K11" s="114"/>
      <c r="L11" s="114"/>
      <c r="M11" s="114"/>
    </row>
    <row r="12" ht="16.5" customHeight="1" spans="1:13">
      <c r="A12" s="19">
        <v>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ht="16.5" customHeight="1" spans="1:13">
      <c r="A13" s="19">
        <v>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</row>
    <row r="14" ht="16.5" customHeight="1" spans="1:13">
      <c r="A14" s="19">
        <v>8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</row>
    <row r="15" ht="16.5" customHeight="1" spans="1:13">
      <c r="A15" s="19">
        <v>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</row>
    <row r="16" ht="16.5" customHeight="1" spans="1:13">
      <c r="A16" s="19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</row>
    <row r="17" ht="16.5" customHeight="1" spans="1:13">
      <c r="A17" s="19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055555555556" right="0.393055555555556" top="0.747916666666667" bottom="0.747916666666667" header="0.313888888888889" footer="0.313888888888889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E8" sqref="E8:E12"/>
    </sheetView>
  </sheetViews>
  <sheetFormatPr defaultColWidth="11.8333333333333" defaultRowHeight="13.5"/>
  <cols>
    <col min="1" max="1" width="9.5" style="104" customWidth="1"/>
    <col min="2" max="2" width="16.5" style="104" customWidth="1"/>
    <col min="3" max="3" width="46.3333333333333" style="104" customWidth="1"/>
    <col min="4" max="9" width="14.5" style="105" customWidth="1"/>
    <col min="10" max="16384" width="11.8333333333333" style="104"/>
  </cols>
  <sheetData>
    <row r="1" ht="12" spans="1:9">
      <c r="A1" s="106" t="s">
        <v>71</v>
      </c>
      <c r="B1" s="106"/>
      <c r="C1" s="106"/>
      <c r="D1" s="107"/>
      <c r="E1" s="107"/>
      <c r="F1" s="107"/>
      <c r="G1" s="107"/>
      <c r="H1" s="107"/>
      <c r="I1" s="107"/>
    </row>
    <row r="2" ht="36" customHeight="1" spans="1:9">
      <c r="A2" s="108" t="s">
        <v>7</v>
      </c>
      <c r="B2" s="108" t="s">
        <v>49</v>
      </c>
      <c r="C2" s="108" t="s">
        <v>49</v>
      </c>
      <c r="D2" s="108" t="s">
        <v>49</v>
      </c>
      <c r="E2" s="108" t="s">
        <v>49</v>
      </c>
      <c r="F2" s="108" t="s">
        <v>49</v>
      </c>
      <c r="G2" s="108" t="s">
        <v>49</v>
      </c>
      <c r="H2" s="108" t="s">
        <v>49</v>
      </c>
      <c r="I2" s="108" t="s">
        <v>49</v>
      </c>
    </row>
    <row r="3" ht="18" customHeight="1" spans="1:9">
      <c r="A3" s="109" t="s">
        <v>23</v>
      </c>
      <c r="B3" s="109" t="s">
        <v>49</v>
      </c>
      <c r="C3" s="109" t="s">
        <v>49</v>
      </c>
      <c r="D3" s="109" t="s">
        <v>49</v>
      </c>
      <c r="E3" s="109" t="s">
        <v>49</v>
      </c>
      <c r="F3" s="110" t="s">
        <v>24</v>
      </c>
      <c r="G3" s="110" t="s">
        <v>49</v>
      </c>
      <c r="H3" s="110" t="s">
        <v>25</v>
      </c>
      <c r="I3" s="110" t="s">
        <v>49</v>
      </c>
    </row>
    <row r="4" ht="18" customHeight="1" spans="1:9">
      <c r="A4" s="12" t="s">
        <v>50</v>
      </c>
      <c r="B4" s="12" t="s">
        <v>72</v>
      </c>
      <c r="C4" s="12" t="s">
        <v>49</v>
      </c>
      <c r="D4" s="11" t="s">
        <v>73</v>
      </c>
      <c r="E4" s="11" t="s">
        <v>74</v>
      </c>
      <c r="F4" s="11" t="s">
        <v>75</v>
      </c>
      <c r="G4" s="11" t="s">
        <v>76</v>
      </c>
      <c r="H4" s="11" t="s">
        <v>77</v>
      </c>
      <c r="I4" s="11" t="s">
        <v>78</v>
      </c>
    </row>
    <row r="5" ht="18" customHeight="1" spans="1:9">
      <c r="A5" s="12" t="s">
        <v>49</v>
      </c>
      <c r="B5" s="12" t="s">
        <v>55</v>
      </c>
      <c r="C5" s="12" t="s">
        <v>56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</row>
    <row r="6" ht="18" customHeight="1" spans="1:9">
      <c r="A6" s="12" t="s">
        <v>65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9">
        <v>1</v>
      </c>
      <c r="B7" s="20"/>
      <c r="C7" s="19" t="s">
        <v>52</v>
      </c>
      <c r="D7" s="21">
        <f t="shared" ref="D7:F7" si="0">SUM(D8:D17)</f>
        <v>5661.58</v>
      </c>
      <c r="E7" s="21">
        <f t="shared" si="0"/>
        <v>2740.58</v>
      </c>
      <c r="F7" s="21">
        <f t="shared" si="0"/>
        <v>2921</v>
      </c>
      <c r="G7" s="21"/>
      <c r="H7" s="21"/>
      <c r="I7" s="21"/>
    </row>
    <row r="8" ht="16.5" customHeight="1" spans="1:9">
      <c r="A8" s="19">
        <v>2</v>
      </c>
      <c r="B8" s="21">
        <v>2010301</v>
      </c>
      <c r="C8" s="21" t="s">
        <v>66</v>
      </c>
      <c r="D8" s="21">
        <f t="shared" ref="D8:D12" si="1">SUM(E8:I8)</f>
        <v>4991.57</v>
      </c>
      <c r="E8" s="21">
        <v>2156.73</v>
      </c>
      <c r="F8" s="21">
        <v>2834.84</v>
      </c>
      <c r="G8" s="21"/>
      <c r="H8" s="21"/>
      <c r="I8" s="21"/>
    </row>
    <row r="9" ht="16.5" customHeight="1" spans="1:9">
      <c r="A9" s="19">
        <v>3</v>
      </c>
      <c r="B9" s="21">
        <v>2050201</v>
      </c>
      <c r="C9" s="21" t="s">
        <v>67</v>
      </c>
      <c r="D9" s="21">
        <f t="shared" si="1"/>
        <v>86.16</v>
      </c>
      <c r="E9" s="21"/>
      <c r="F9" s="21">
        <v>86.16</v>
      </c>
      <c r="G9" s="21"/>
      <c r="H9" s="21"/>
      <c r="I9" s="21"/>
    </row>
    <row r="10" ht="16.5" customHeight="1" spans="1:9">
      <c r="A10" s="19">
        <v>4</v>
      </c>
      <c r="B10" s="21">
        <v>2080505</v>
      </c>
      <c r="C10" s="21" t="s">
        <v>68</v>
      </c>
      <c r="D10" s="21">
        <f t="shared" si="1"/>
        <v>233.46</v>
      </c>
      <c r="E10" s="21">
        <v>233.46</v>
      </c>
      <c r="F10" s="21"/>
      <c r="G10" s="21"/>
      <c r="H10" s="21"/>
      <c r="I10" s="21"/>
    </row>
    <row r="11" ht="16.5" customHeight="1" spans="1:9">
      <c r="A11" s="19">
        <v>5</v>
      </c>
      <c r="B11" s="21">
        <v>2080506</v>
      </c>
      <c r="C11" s="21" t="s">
        <v>69</v>
      </c>
      <c r="D11" s="21">
        <f t="shared" si="1"/>
        <v>116.73</v>
      </c>
      <c r="E11" s="21">
        <v>116.73</v>
      </c>
      <c r="F11" s="21"/>
      <c r="G11" s="21"/>
      <c r="H11" s="21"/>
      <c r="I11" s="21"/>
    </row>
    <row r="12" ht="16.5" customHeight="1" spans="1:9">
      <c r="A12" s="19">
        <v>6</v>
      </c>
      <c r="B12" s="21">
        <v>2210201</v>
      </c>
      <c r="C12" s="21" t="s">
        <v>70</v>
      </c>
      <c r="D12" s="21">
        <f t="shared" si="1"/>
        <v>233.66</v>
      </c>
      <c r="E12" s="21">
        <v>233.66</v>
      </c>
      <c r="F12" s="21"/>
      <c r="G12" s="21"/>
      <c r="H12" s="21"/>
      <c r="I12" s="21"/>
    </row>
    <row r="13" ht="16.5" customHeight="1" spans="1:9">
      <c r="A13" s="19">
        <v>7</v>
      </c>
      <c r="B13" s="20"/>
      <c r="C13" s="20"/>
      <c r="D13" s="21"/>
      <c r="E13" s="21"/>
      <c r="F13" s="21"/>
      <c r="G13" s="21"/>
      <c r="H13" s="21"/>
      <c r="I13" s="21"/>
    </row>
    <row r="14" ht="16.5" customHeight="1" spans="1:9">
      <c r="A14" s="19">
        <v>8</v>
      </c>
      <c r="B14" s="20"/>
      <c r="C14" s="20"/>
      <c r="D14" s="21"/>
      <c r="E14" s="21"/>
      <c r="F14" s="21"/>
      <c r="G14" s="21"/>
      <c r="H14" s="21"/>
      <c r="I14" s="21"/>
    </row>
    <row r="15" ht="16.5" customHeight="1" spans="1:9">
      <c r="A15" s="19">
        <v>9</v>
      </c>
      <c r="B15" s="20"/>
      <c r="C15" s="20"/>
      <c r="D15" s="21"/>
      <c r="E15" s="21"/>
      <c r="F15" s="21"/>
      <c r="G15" s="21"/>
      <c r="H15" s="21"/>
      <c r="I15" s="21"/>
    </row>
    <row r="16" ht="16.5" customHeight="1" spans="1:9">
      <c r="A16" s="19">
        <v>10</v>
      </c>
      <c r="B16" s="20"/>
      <c r="C16" s="20"/>
      <c r="D16" s="21"/>
      <c r="E16" s="21"/>
      <c r="F16" s="21"/>
      <c r="G16" s="21"/>
      <c r="H16" s="21"/>
      <c r="I16" s="21"/>
    </row>
    <row r="17" ht="16.5" customHeight="1" spans="1:9">
      <c r="A17" s="19">
        <v>11</v>
      </c>
      <c r="B17" s="20"/>
      <c r="C17" s="20"/>
      <c r="D17" s="21"/>
      <c r="E17" s="21"/>
      <c r="F17" s="21"/>
      <c r="G17" s="21"/>
      <c r="H17" s="21"/>
      <c r="I17" s="21"/>
    </row>
    <row r="18" ht="12" spans="1:9">
      <c r="A18" s="106"/>
      <c r="B18" s="106"/>
      <c r="C18" s="106"/>
      <c r="D18" s="107"/>
      <c r="E18" s="107"/>
      <c r="F18" s="107"/>
      <c r="G18" s="107"/>
      <c r="H18" s="107"/>
      <c r="I18" s="107"/>
    </row>
    <row r="19" ht="12" spans="1:9">
      <c r="A19" s="106"/>
      <c r="B19" s="106"/>
      <c r="C19" s="106"/>
      <c r="D19" s="107"/>
      <c r="E19" s="107"/>
      <c r="F19" s="107"/>
      <c r="G19" s="107"/>
      <c r="H19" s="107"/>
      <c r="I19" s="107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8"/>
  <sheetViews>
    <sheetView showGridLines="0" showZeros="0" topLeftCell="A3" workbookViewId="0">
      <selection activeCell="B13" sqref="B1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8" t="s">
        <v>79</v>
      </c>
      <c r="B1" s="79"/>
      <c r="C1" s="80"/>
      <c r="D1" s="79"/>
    </row>
    <row r="2" ht="31.5" customHeight="1" spans="1:4">
      <c r="A2" s="81" t="s">
        <v>9</v>
      </c>
      <c r="B2" s="81"/>
      <c r="C2" s="81"/>
      <c r="D2" s="81"/>
    </row>
    <row r="3" ht="23.25" customHeight="1" spans="1:4">
      <c r="A3" s="82" t="s">
        <v>23</v>
      </c>
      <c r="B3" s="83"/>
      <c r="C3" s="84" t="s">
        <v>24</v>
      </c>
      <c r="D3" s="84" t="s">
        <v>25</v>
      </c>
    </row>
    <row r="4" s="76" customFormat="1" ht="20.1" customHeight="1" spans="1:4">
      <c r="A4" s="85" t="s">
        <v>26</v>
      </c>
      <c r="B4" s="86"/>
      <c r="C4" s="85" t="s">
        <v>27</v>
      </c>
      <c r="D4" s="86"/>
    </row>
    <row r="5" s="76" customFormat="1" ht="20.1" customHeight="1" spans="1:4">
      <c r="A5" s="87" t="s">
        <v>28</v>
      </c>
      <c r="B5" s="88" t="s">
        <v>29</v>
      </c>
      <c r="C5" s="87" t="s">
        <v>28</v>
      </c>
      <c r="D5" s="88" t="s">
        <v>29</v>
      </c>
    </row>
    <row r="6" s="77" customFormat="1" ht="20.1" customHeight="1" spans="1:4">
      <c r="A6" s="89" t="s">
        <v>30</v>
      </c>
      <c r="B6" s="90">
        <v>5661.58</v>
      </c>
      <c r="C6" s="91" t="s">
        <v>31</v>
      </c>
      <c r="D6" s="92">
        <v>2527.62</v>
      </c>
    </row>
    <row r="7" s="77" customFormat="1" ht="20.1" customHeight="1" spans="1:4">
      <c r="A7" s="93" t="s">
        <v>32</v>
      </c>
      <c r="B7" s="90"/>
      <c r="C7" s="91" t="s">
        <v>33</v>
      </c>
      <c r="D7" s="92">
        <v>212.96</v>
      </c>
    </row>
    <row r="8" s="77" customFormat="1" ht="20.1" customHeight="1" spans="1:4">
      <c r="A8" s="89" t="s">
        <v>34</v>
      </c>
      <c r="B8" s="90"/>
      <c r="C8" s="91" t="s">
        <v>35</v>
      </c>
      <c r="D8" s="92">
        <f>SUM(D9:D21)</f>
        <v>2921</v>
      </c>
    </row>
    <row r="9" s="77" customFormat="1" ht="20.1" customHeight="1" spans="1:4">
      <c r="A9" s="94"/>
      <c r="B9" s="90"/>
      <c r="C9" s="95" t="s">
        <v>37</v>
      </c>
      <c r="D9" s="92">
        <v>2121</v>
      </c>
    </row>
    <row r="10" s="77" customFormat="1" ht="20.1" customHeight="1" spans="1:4">
      <c r="A10" s="96"/>
      <c r="B10" s="90"/>
      <c r="C10" s="95" t="s">
        <v>39</v>
      </c>
      <c r="D10" s="92">
        <v>800</v>
      </c>
    </row>
    <row r="11" s="77" customFormat="1" ht="20.1" customHeight="1" spans="1:4">
      <c r="A11" s="94"/>
      <c r="B11" s="90">
        <f>SUM(B12:B13)</f>
        <v>0</v>
      </c>
      <c r="C11" s="95"/>
      <c r="D11" s="92"/>
    </row>
    <row r="12" s="77" customFormat="1" ht="20.1" customHeight="1" spans="1:4">
      <c r="A12" s="96"/>
      <c r="B12" s="90"/>
      <c r="C12" s="95"/>
      <c r="D12" s="92"/>
    </row>
    <row r="13" s="77" customFormat="1" ht="20.1" customHeight="1" spans="1:4">
      <c r="A13" s="94"/>
      <c r="B13" s="90"/>
      <c r="C13" s="95"/>
      <c r="D13" s="92"/>
    </row>
    <row r="14" s="77" customFormat="1" ht="20.1" customHeight="1" spans="1:4">
      <c r="A14" s="94"/>
      <c r="B14" s="90"/>
      <c r="C14" s="95"/>
      <c r="D14" s="92"/>
    </row>
    <row r="15" s="77" customFormat="1" ht="20.1" customHeight="1" spans="1:4">
      <c r="A15" s="94"/>
      <c r="B15" s="90"/>
      <c r="C15" s="95"/>
      <c r="D15" s="92"/>
    </row>
    <row r="16" s="77" customFormat="1" ht="20.1" customHeight="1" spans="1:4">
      <c r="A16" s="94"/>
      <c r="B16" s="90"/>
      <c r="C16" s="95"/>
      <c r="D16" s="92"/>
    </row>
    <row r="17" s="77" customFormat="1" ht="20.1" customHeight="1" spans="1:4">
      <c r="A17" s="94"/>
      <c r="B17" s="90"/>
      <c r="C17" s="95"/>
      <c r="D17" s="92"/>
    </row>
    <row r="18" s="77" customFormat="1" ht="20.1" customHeight="1" spans="1:4">
      <c r="A18" s="94"/>
      <c r="B18" s="90"/>
      <c r="C18" s="95"/>
      <c r="D18" s="92"/>
    </row>
    <row r="19" s="77" customFormat="1" ht="18.75" customHeight="1" spans="1:4">
      <c r="A19" s="94"/>
      <c r="B19" s="90"/>
      <c r="C19" s="97"/>
      <c r="D19" s="92"/>
    </row>
    <row r="20" s="77" customFormat="1" ht="20.1" customHeight="1" spans="1:4">
      <c r="A20" s="94"/>
      <c r="B20" s="90"/>
      <c r="C20" s="91"/>
      <c r="D20" s="92"/>
    </row>
    <row r="21" s="77" customFormat="1" ht="20.1" customHeight="1" spans="1:4">
      <c r="A21" s="94"/>
      <c r="B21" s="90"/>
      <c r="C21" s="98"/>
      <c r="D21" s="92"/>
    </row>
    <row r="22" s="77" customFormat="1" ht="20.1" customHeight="1" spans="1:4">
      <c r="A22" s="94"/>
      <c r="B22" s="90"/>
      <c r="C22" s="99" t="s">
        <v>44</v>
      </c>
      <c r="D22" s="92">
        <f>SUM(D23:D27)</f>
        <v>0</v>
      </c>
    </row>
    <row r="23" s="77" customFormat="1" ht="20.1" customHeight="1" spans="1:4">
      <c r="A23" s="96"/>
      <c r="B23" s="90"/>
      <c r="C23" s="95"/>
      <c r="D23" s="92"/>
    </row>
    <row r="24" s="77" customFormat="1" ht="20.1" customHeight="1" spans="1:4">
      <c r="A24" s="94"/>
      <c r="B24" s="90"/>
      <c r="C24" s="95"/>
      <c r="D24" s="100"/>
    </row>
    <row r="25" s="77" customFormat="1" ht="20.1" customHeight="1" spans="1:4">
      <c r="A25" s="96"/>
      <c r="B25" s="90"/>
      <c r="C25" s="95"/>
      <c r="D25" s="100"/>
    </row>
    <row r="26" s="77" customFormat="1" ht="20.1" customHeight="1" spans="1:4">
      <c r="A26" s="101"/>
      <c r="B26" s="90"/>
      <c r="C26" s="102"/>
      <c r="D26" s="100"/>
    </row>
    <row r="27" s="76" customFormat="1" ht="20.1" customHeight="1" spans="1:4">
      <c r="A27" s="101"/>
      <c r="B27" s="103"/>
      <c r="C27" s="98"/>
      <c r="D27" s="100"/>
    </row>
    <row r="28" s="77" customFormat="1" ht="20.1" customHeight="1" spans="1:4">
      <c r="A28" s="87" t="s">
        <v>46</v>
      </c>
      <c r="B28" s="90">
        <f>+B6+B11+B14+B15+B16+B17+B18+B19+B20+B21</f>
        <v>5661.58</v>
      </c>
      <c r="C28" s="87" t="s">
        <v>47</v>
      </c>
      <c r="D28" s="92">
        <f>+D6+D7+D8+D22</f>
        <v>5661.58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1.8333333333333" defaultRowHeight="13.5" outlineLevelCol="7"/>
  <cols>
    <col min="1" max="1" width="9.5" style="43" customWidth="1"/>
    <col min="2" max="2" width="17.8333333333333" style="43" customWidth="1"/>
    <col min="3" max="3" width="38" style="43" customWidth="1"/>
    <col min="4" max="4" width="16.5" style="43" customWidth="1"/>
    <col min="5" max="8" width="20" style="43" customWidth="1"/>
    <col min="9" max="16384" width="11.8333333333333" style="43"/>
  </cols>
  <sheetData>
    <row r="1" ht="12" spans="1:8">
      <c r="A1" s="5" t="s">
        <v>80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</row>
    <row r="3" ht="18" customHeight="1" spans="1:8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10" t="s">
        <v>24</v>
      </c>
      <c r="G3" s="10" t="s">
        <v>49</v>
      </c>
      <c r="H3" s="10" t="s">
        <v>25</v>
      </c>
    </row>
    <row r="4" ht="18" customHeight="1" spans="1:8">
      <c r="A4" s="12" t="s">
        <v>50</v>
      </c>
      <c r="B4" s="12" t="s">
        <v>72</v>
      </c>
      <c r="C4" s="12" t="s">
        <v>49</v>
      </c>
      <c r="D4" s="12" t="s">
        <v>52</v>
      </c>
      <c r="E4" s="12" t="s">
        <v>74</v>
      </c>
      <c r="F4" s="12" t="s">
        <v>49</v>
      </c>
      <c r="G4" s="12" t="s">
        <v>49</v>
      </c>
      <c r="H4" s="12" t="s">
        <v>75</v>
      </c>
    </row>
    <row r="5" ht="18" customHeight="1" spans="1:8">
      <c r="A5" s="12" t="s">
        <v>49</v>
      </c>
      <c r="B5" s="12" t="s">
        <v>55</v>
      </c>
      <c r="C5" s="12" t="s">
        <v>56</v>
      </c>
      <c r="D5" s="12" t="s">
        <v>49</v>
      </c>
      <c r="E5" s="12" t="s">
        <v>57</v>
      </c>
      <c r="F5" s="12" t="s">
        <v>81</v>
      </c>
      <c r="G5" s="12" t="s">
        <v>82</v>
      </c>
      <c r="H5" s="12" t="s">
        <v>49</v>
      </c>
    </row>
    <row r="6" ht="18" customHeight="1" spans="1:8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9">
        <v>1</v>
      </c>
      <c r="B7" s="44"/>
      <c r="C7" s="19" t="s">
        <v>52</v>
      </c>
      <c r="D7" s="19">
        <f t="shared" ref="D7:H7" si="0">SUM(D8:D12)</f>
        <v>5661.58</v>
      </c>
      <c r="E7" s="19">
        <f t="shared" si="0"/>
        <v>2740.58</v>
      </c>
      <c r="F7" s="19">
        <f t="shared" si="0"/>
        <v>2527.62</v>
      </c>
      <c r="G7" s="19">
        <f t="shared" si="0"/>
        <v>212.96</v>
      </c>
      <c r="H7" s="19">
        <f t="shared" si="0"/>
        <v>2921</v>
      </c>
    </row>
    <row r="8" ht="16.5" customHeight="1" spans="1:8">
      <c r="A8" s="19">
        <v>2</v>
      </c>
      <c r="B8" s="21">
        <v>2010301</v>
      </c>
      <c r="C8" s="21" t="s">
        <v>66</v>
      </c>
      <c r="D8" s="21">
        <f t="shared" ref="D8:D12" si="1">E8+H8</f>
        <v>4991.57</v>
      </c>
      <c r="E8" s="19">
        <f t="shared" ref="E8:E12" si="2">F8+G8</f>
        <v>2156.73</v>
      </c>
      <c r="F8" s="21">
        <v>1943.77</v>
      </c>
      <c r="G8" s="19">
        <v>212.96</v>
      </c>
      <c r="H8" s="19">
        <v>2834.84</v>
      </c>
    </row>
    <row r="9" ht="16.5" customHeight="1" spans="1:8">
      <c r="A9" s="19">
        <v>3</v>
      </c>
      <c r="B9" s="21">
        <v>2050201</v>
      </c>
      <c r="C9" s="21" t="s">
        <v>67</v>
      </c>
      <c r="D9" s="21">
        <f t="shared" si="1"/>
        <v>86.16</v>
      </c>
      <c r="E9" s="19">
        <f t="shared" si="2"/>
        <v>0</v>
      </c>
      <c r="F9" s="21"/>
      <c r="G9" s="44"/>
      <c r="H9" s="21">
        <v>86.16</v>
      </c>
    </row>
    <row r="10" ht="16.5" customHeight="1" spans="1:8">
      <c r="A10" s="19">
        <v>4</v>
      </c>
      <c r="B10" s="21">
        <v>2080505</v>
      </c>
      <c r="C10" s="21" t="s">
        <v>68</v>
      </c>
      <c r="D10" s="21">
        <f t="shared" si="1"/>
        <v>233.46</v>
      </c>
      <c r="E10" s="19">
        <f t="shared" si="2"/>
        <v>233.46</v>
      </c>
      <c r="F10" s="21">
        <v>233.46</v>
      </c>
      <c r="G10" s="44"/>
      <c r="H10" s="44"/>
    </row>
    <row r="11" ht="16.5" customHeight="1" spans="1:8">
      <c r="A11" s="19">
        <v>5</v>
      </c>
      <c r="B11" s="21">
        <v>2080506</v>
      </c>
      <c r="C11" s="21" t="s">
        <v>69</v>
      </c>
      <c r="D11" s="21">
        <f t="shared" si="1"/>
        <v>116.73</v>
      </c>
      <c r="E11" s="19">
        <f t="shared" si="2"/>
        <v>116.73</v>
      </c>
      <c r="F11" s="21">
        <v>116.73</v>
      </c>
      <c r="G11" s="44"/>
      <c r="H11" s="44"/>
    </row>
    <row r="12" ht="16.5" customHeight="1" spans="1:8">
      <c r="A12" s="19">
        <v>6</v>
      </c>
      <c r="B12" s="21">
        <v>2210201</v>
      </c>
      <c r="C12" s="21" t="s">
        <v>70</v>
      </c>
      <c r="D12" s="21">
        <f t="shared" si="1"/>
        <v>233.66</v>
      </c>
      <c r="E12" s="19">
        <f t="shared" si="2"/>
        <v>233.66</v>
      </c>
      <c r="F12" s="21">
        <v>233.66</v>
      </c>
      <c r="G12" s="44"/>
      <c r="H12" s="44"/>
    </row>
    <row r="13" ht="16.5" customHeight="1" spans="1:8">
      <c r="A13" s="19">
        <v>7</v>
      </c>
      <c r="B13" s="44"/>
      <c r="C13" s="44"/>
      <c r="D13" s="44"/>
      <c r="E13" s="44"/>
      <c r="F13" s="44"/>
      <c r="G13" s="44"/>
      <c r="H13" s="44"/>
    </row>
    <row r="14" ht="16.5" customHeight="1" spans="1:8">
      <c r="A14" s="19">
        <v>8</v>
      </c>
      <c r="B14" s="44"/>
      <c r="C14" s="44"/>
      <c r="D14" s="44"/>
      <c r="E14" s="44"/>
      <c r="F14" s="44"/>
      <c r="G14" s="44"/>
      <c r="H14" s="44"/>
    </row>
    <row r="15" ht="16.5" customHeight="1" spans="1:8">
      <c r="A15" s="19">
        <v>9</v>
      </c>
      <c r="B15" s="44"/>
      <c r="C15" s="44"/>
      <c r="D15" s="44"/>
      <c r="E15" s="44"/>
      <c r="F15" s="44"/>
      <c r="G15" s="44"/>
      <c r="H15" s="44"/>
    </row>
    <row r="16" ht="16.5" customHeight="1" spans="1:8">
      <c r="A16" s="19">
        <v>10</v>
      </c>
      <c r="B16" s="44"/>
      <c r="C16" s="44"/>
      <c r="D16" s="44"/>
      <c r="E16" s="44"/>
      <c r="F16" s="44"/>
      <c r="G16" s="44"/>
      <c r="H16" s="44"/>
    </row>
    <row r="17" ht="16.5" customHeight="1" spans="1:8">
      <c r="A17" s="19">
        <v>11</v>
      </c>
      <c r="B17" s="44"/>
      <c r="C17" s="44"/>
      <c r="D17" s="44"/>
      <c r="E17" s="44"/>
      <c r="F17" s="44"/>
      <c r="G17" s="44"/>
      <c r="H17" s="44"/>
    </row>
    <row r="18" ht="12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G9" sqref="G9:G22"/>
    </sheetView>
  </sheetViews>
  <sheetFormatPr defaultColWidth="11.8333333333333" defaultRowHeight="12"/>
  <cols>
    <col min="1" max="1" width="9.5" style="58" customWidth="1"/>
    <col min="2" max="2" width="14.5" style="59" customWidth="1"/>
    <col min="3" max="3" width="32.3333333333333" style="59" customWidth="1"/>
    <col min="4" max="5" width="13.5" style="60" customWidth="1"/>
    <col min="6" max="6" width="15.1666666666667" style="60" customWidth="1"/>
    <col min="7" max="12" width="13.5" style="60" customWidth="1"/>
    <col min="13" max="16384" width="11.8333333333333" style="61"/>
  </cols>
  <sheetData>
    <row r="1" spans="1:1">
      <c r="A1" s="58" t="s">
        <v>83</v>
      </c>
    </row>
    <row r="2" ht="33.75" customHeight="1" spans="1:12">
      <c r="A2" s="62" t="s">
        <v>84</v>
      </c>
      <c r="B2" s="62" t="s">
        <v>49</v>
      </c>
      <c r="C2" s="62" t="s">
        <v>49</v>
      </c>
      <c r="D2" s="62" t="s">
        <v>49</v>
      </c>
      <c r="E2" s="62" t="s">
        <v>49</v>
      </c>
      <c r="F2" s="62" t="s">
        <v>49</v>
      </c>
      <c r="G2" s="62" t="s">
        <v>49</v>
      </c>
      <c r="H2" s="62" t="s">
        <v>49</v>
      </c>
      <c r="I2" s="62" t="s">
        <v>49</v>
      </c>
      <c r="J2" s="62" t="s">
        <v>49</v>
      </c>
      <c r="K2" s="62" t="s">
        <v>49</v>
      </c>
      <c r="L2" s="62" t="s">
        <v>49</v>
      </c>
    </row>
    <row r="3" ht="18" customHeight="1" spans="1:12">
      <c r="A3" s="63" t="s">
        <v>23</v>
      </c>
      <c r="B3" s="64" t="s">
        <v>49</v>
      </c>
      <c r="C3" s="64" t="s">
        <v>49</v>
      </c>
      <c r="D3" s="64" t="s">
        <v>49</v>
      </c>
      <c r="E3" s="64" t="s">
        <v>49</v>
      </c>
      <c r="F3" s="64" t="s">
        <v>49</v>
      </c>
      <c r="G3" s="64" t="s">
        <v>49</v>
      </c>
      <c r="H3" s="64" t="s">
        <v>49</v>
      </c>
      <c r="I3" s="70" t="s">
        <v>24</v>
      </c>
      <c r="J3" s="64" t="s">
        <v>49</v>
      </c>
      <c r="K3" s="70" t="s">
        <v>25</v>
      </c>
      <c r="L3" s="64" t="s">
        <v>49</v>
      </c>
    </row>
    <row r="4" ht="18" customHeight="1" spans="1:12">
      <c r="A4" s="52" t="s">
        <v>50</v>
      </c>
      <c r="B4" s="52" t="s">
        <v>55</v>
      </c>
      <c r="C4" s="52" t="s">
        <v>56</v>
      </c>
      <c r="D4" s="52" t="s">
        <v>85</v>
      </c>
      <c r="E4" s="52" t="s">
        <v>49</v>
      </c>
      <c r="F4" s="52" t="s">
        <v>49</v>
      </c>
      <c r="G4" s="52" t="s">
        <v>86</v>
      </c>
      <c r="H4" s="52" t="s">
        <v>49</v>
      </c>
      <c r="I4" s="52" t="s">
        <v>49</v>
      </c>
      <c r="J4" s="52" t="s">
        <v>49</v>
      </c>
      <c r="K4" s="52" t="s">
        <v>49</v>
      </c>
      <c r="L4" s="52" t="s">
        <v>49</v>
      </c>
    </row>
    <row r="5" s="57" customFormat="1" ht="18" customHeight="1" spans="1:12">
      <c r="A5" s="52" t="s">
        <v>49</v>
      </c>
      <c r="B5" s="52" t="s">
        <v>49</v>
      </c>
      <c r="C5" s="52" t="s">
        <v>49</v>
      </c>
      <c r="D5" s="65" t="s">
        <v>52</v>
      </c>
      <c r="E5" s="65" t="s">
        <v>74</v>
      </c>
      <c r="F5" s="65" t="s">
        <v>49</v>
      </c>
      <c r="G5" s="65" t="s">
        <v>52</v>
      </c>
      <c r="H5" s="65" t="s">
        <v>87</v>
      </c>
      <c r="I5" s="65" t="s">
        <v>88</v>
      </c>
      <c r="J5" s="65" t="s">
        <v>89</v>
      </c>
      <c r="K5" s="65" t="s">
        <v>90</v>
      </c>
      <c r="L5" s="65" t="s">
        <v>91</v>
      </c>
    </row>
    <row r="6" s="57" customFormat="1" ht="30" customHeight="1" spans="1:12">
      <c r="A6" s="52" t="s">
        <v>49</v>
      </c>
      <c r="B6" s="52" t="s">
        <v>49</v>
      </c>
      <c r="C6" s="52" t="s">
        <v>49</v>
      </c>
      <c r="D6" s="65" t="s">
        <v>49</v>
      </c>
      <c r="E6" s="65" t="s">
        <v>81</v>
      </c>
      <c r="F6" s="65" t="s">
        <v>92</v>
      </c>
      <c r="G6" s="65" t="s">
        <v>49</v>
      </c>
      <c r="H6" s="65" t="s">
        <v>49</v>
      </c>
      <c r="I6" s="65" t="s">
        <v>49</v>
      </c>
      <c r="J6" s="65" t="s">
        <v>49</v>
      </c>
      <c r="K6" s="65" t="s">
        <v>49</v>
      </c>
      <c r="L6" s="65" t="s">
        <v>49</v>
      </c>
    </row>
    <row r="7" ht="18" customHeight="1" spans="1:12">
      <c r="A7" s="52" t="s">
        <v>65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2">
        <v>10</v>
      </c>
      <c r="L7" s="52">
        <v>11</v>
      </c>
    </row>
    <row r="8" ht="16.5" customHeight="1" spans="1:12">
      <c r="A8" s="66">
        <v>1</v>
      </c>
      <c r="B8" s="67"/>
      <c r="C8" s="66" t="s">
        <v>52</v>
      </c>
      <c r="D8" s="68">
        <f t="shared" ref="D8:H8" si="0">SUM(D9:D22)</f>
        <v>2740.58</v>
      </c>
      <c r="E8" s="68">
        <f t="shared" si="0"/>
        <v>2527.62</v>
      </c>
      <c r="F8" s="68">
        <f t="shared" si="0"/>
        <v>212.96</v>
      </c>
      <c r="G8" s="68">
        <f t="shared" si="0"/>
        <v>2740.58</v>
      </c>
      <c r="H8" s="68">
        <f t="shared" si="0"/>
        <v>2740.58</v>
      </c>
      <c r="I8" s="68"/>
      <c r="J8" s="68"/>
      <c r="K8" s="68"/>
      <c r="L8" s="68"/>
    </row>
    <row r="9" ht="16.5" customHeight="1" spans="1:12">
      <c r="A9" s="66">
        <v>2</v>
      </c>
      <c r="B9" s="67">
        <v>30101</v>
      </c>
      <c r="C9" s="69" t="s">
        <v>93</v>
      </c>
      <c r="D9" s="68">
        <f>E9+F9</f>
        <v>480.81</v>
      </c>
      <c r="E9" s="71">
        <v>480.81</v>
      </c>
      <c r="F9" s="68"/>
      <c r="G9" s="68">
        <f>SUM(H9:L9)</f>
        <v>480.81</v>
      </c>
      <c r="H9" s="71">
        <v>480.81</v>
      </c>
      <c r="I9" s="68"/>
      <c r="J9" s="68"/>
      <c r="K9" s="68"/>
      <c r="L9" s="68"/>
    </row>
    <row r="10" ht="16.5" customHeight="1" spans="1:12">
      <c r="A10" s="66">
        <v>3</v>
      </c>
      <c r="B10" s="67">
        <v>30102</v>
      </c>
      <c r="C10" s="69" t="s">
        <v>94</v>
      </c>
      <c r="D10" s="68">
        <f t="shared" ref="D10:D22" si="1">E10+F10</f>
        <v>446.13</v>
      </c>
      <c r="E10" s="71">
        <v>446.13</v>
      </c>
      <c r="F10" s="68"/>
      <c r="G10" s="68">
        <f t="shared" ref="G10:G22" si="2">SUM(H10:L10)</f>
        <v>446.13</v>
      </c>
      <c r="H10" s="71">
        <v>446.13</v>
      </c>
      <c r="I10" s="68"/>
      <c r="J10" s="68"/>
      <c r="K10" s="68"/>
      <c r="L10" s="68"/>
    </row>
    <row r="11" ht="16.5" customHeight="1" spans="1:12">
      <c r="A11" s="66">
        <v>4</v>
      </c>
      <c r="B11" s="67">
        <v>30103</v>
      </c>
      <c r="C11" s="69" t="s">
        <v>95</v>
      </c>
      <c r="D11" s="68">
        <f t="shared" si="1"/>
        <v>221.09</v>
      </c>
      <c r="E11" s="71">
        <v>221.09</v>
      </c>
      <c r="F11" s="68"/>
      <c r="G11" s="68">
        <f t="shared" si="2"/>
        <v>221.09</v>
      </c>
      <c r="H11" s="71">
        <v>221.09</v>
      </c>
      <c r="I11" s="68"/>
      <c r="J11" s="68"/>
      <c r="K11" s="68"/>
      <c r="L11" s="68"/>
    </row>
    <row r="12" ht="16.5" customHeight="1" spans="1:12">
      <c r="A12" s="66">
        <v>5</v>
      </c>
      <c r="B12" s="72">
        <v>30108</v>
      </c>
      <c r="C12" s="73" t="s">
        <v>96</v>
      </c>
      <c r="D12" s="68">
        <f t="shared" si="1"/>
        <v>233.46</v>
      </c>
      <c r="E12" s="74">
        <v>233.46</v>
      </c>
      <c r="F12" s="75"/>
      <c r="G12" s="68">
        <f t="shared" si="2"/>
        <v>233.46</v>
      </c>
      <c r="H12" s="74">
        <v>233.46</v>
      </c>
      <c r="I12" s="68"/>
      <c r="J12" s="68"/>
      <c r="K12" s="68"/>
      <c r="L12" s="68"/>
    </row>
    <row r="13" ht="16.5" customHeight="1" spans="1:12">
      <c r="A13" s="66">
        <v>6</v>
      </c>
      <c r="B13" s="72">
        <v>30109</v>
      </c>
      <c r="C13" s="73" t="s">
        <v>97</v>
      </c>
      <c r="D13" s="68">
        <f t="shared" si="1"/>
        <v>116.73</v>
      </c>
      <c r="E13" s="74">
        <v>116.73</v>
      </c>
      <c r="F13" s="75"/>
      <c r="G13" s="68">
        <f t="shared" si="2"/>
        <v>116.73</v>
      </c>
      <c r="H13" s="74">
        <v>116.73</v>
      </c>
      <c r="I13" s="68"/>
      <c r="J13" s="68"/>
      <c r="K13" s="68"/>
      <c r="L13" s="68"/>
    </row>
    <row r="14" ht="16.5" customHeight="1" spans="1:12">
      <c r="A14" s="66">
        <v>7</v>
      </c>
      <c r="B14" s="72">
        <v>30110</v>
      </c>
      <c r="C14" s="73" t="s">
        <v>98</v>
      </c>
      <c r="D14" s="68">
        <f t="shared" si="1"/>
        <v>167.8</v>
      </c>
      <c r="E14" s="74">
        <v>167.8</v>
      </c>
      <c r="F14" s="75"/>
      <c r="G14" s="68">
        <f t="shared" si="2"/>
        <v>167.8</v>
      </c>
      <c r="H14" s="74">
        <v>167.8</v>
      </c>
      <c r="I14" s="68"/>
      <c r="J14" s="68"/>
      <c r="K14" s="68"/>
      <c r="L14" s="68"/>
    </row>
    <row r="15" ht="16.5" customHeight="1" spans="1:12">
      <c r="A15" s="66">
        <v>8</v>
      </c>
      <c r="B15" s="72">
        <v>30112</v>
      </c>
      <c r="C15" s="73" t="s">
        <v>99</v>
      </c>
      <c r="D15" s="68">
        <f t="shared" si="1"/>
        <v>9.05</v>
      </c>
      <c r="E15" s="74">
        <v>9.05</v>
      </c>
      <c r="F15" s="75"/>
      <c r="G15" s="68">
        <f t="shared" si="2"/>
        <v>9.05</v>
      </c>
      <c r="H15" s="74">
        <v>9.05</v>
      </c>
      <c r="I15" s="68"/>
      <c r="J15" s="68"/>
      <c r="K15" s="68"/>
      <c r="L15" s="68"/>
    </row>
    <row r="16" ht="16.5" customHeight="1" spans="1:12">
      <c r="A16" s="66">
        <v>9</v>
      </c>
      <c r="B16" s="72">
        <v>30113</v>
      </c>
      <c r="C16" s="73" t="s">
        <v>70</v>
      </c>
      <c r="D16" s="68">
        <f t="shared" si="1"/>
        <v>233.66</v>
      </c>
      <c r="E16" s="74">
        <v>233.66</v>
      </c>
      <c r="F16" s="75"/>
      <c r="G16" s="68">
        <f t="shared" si="2"/>
        <v>233.66</v>
      </c>
      <c r="H16" s="74">
        <v>233.66</v>
      </c>
      <c r="I16" s="68"/>
      <c r="J16" s="68"/>
      <c r="K16" s="68"/>
      <c r="L16" s="68"/>
    </row>
    <row r="17" ht="16.5" customHeight="1" spans="1:12">
      <c r="A17" s="66">
        <v>10</v>
      </c>
      <c r="B17" s="72">
        <v>30107</v>
      </c>
      <c r="C17" s="73" t="s">
        <v>100</v>
      </c>
      <c r="D17" s="68">
        <f t="shared" si="1"/>
        <v>610.76</v>
      </c>
      <c r="E17" s="74">
        <v>610.76</v>
      </c>
      <c r="F17" s="75"/>
      <c r="G17" s="68">
        <f t="shared" si="2"/>
        <v>610.76</v>
      </c>
      <c r="H17" s="74">
        <v>610.76</v>
      </c>
      <c r="I17" s="68"/>
      <c r="J17" s="68"/>
      <c r="K17" s="68"/>
      <c r="L17" s="68"/>
    </row>
    <row r="18" ht="16.5" customHeight="1" spans="1:12">
      <c r="A18" s="66">
        <v>11</v>
      </c>
      <c r="B18" s="72">
        <v>30201</v>
      </c>
      <c r="C18" s="73" t="s">
        <v>101</v>
      </c>
      <c r="D18" s="68">
        <f t="shared" si="1"/>
        <v>123.12</v>
      </c>
      <c r="E18" s="75"/>
      <c r="F18" s="75">
        <v>123.12</v>
      </c>
      <c r="G18" s="68">
        <f t="shared" si="2"/>
        <v>123.12</v>
      </c>
      <c r="H18" s="75">
        <v>123.12</v>
      </c>
      <c r="I18" s="68"/>
      <c r="J18" s="68"/>
      <c r="K18" s="68"/>
      <c r="L18" s="68"/>
    </row>
    <row r="19" ht="16.5" customHeight="1" spans="1:12">
      <c r="A19" s="66">
        <v>12</v>
      </c>
      <c r="B19" s="72">
        <v>30231</v>
      </c>
      <c r="C19" s="73" t="s">
        <v>102</v>
      </c>
      <c r="D19" s="68">
        <f t="shared" si="1"/>
        <v>7.5</v>
      </c>
      <c r="E19" s="75"/>
      <c r="F19" s="75">
        <v>7.5</v>
      </c>
      <c r="G19" s="68">
        <f t="shared" si="2"/>
        <v>7.5</v>
      </c>
      <c r="H19" s="75">
        <v>7.5</v>
      </c>
      <c r="I19" s="68"/>
      <c r="J19" s="68"/>
      <c r="K19" s="68"/>
      <c r="L19" s="68"/>
    </row>
    <row r="20" ht="16.5" customHeight="1" spans="1:12">
      <c r="A20" s="66">
        <v>13</v>
      </c>
      <c r="B20" s="72">
        <v>30239</v>
      </c>
      <c r="C20" s="73" t="s">
        <v>103</v>
      </c>
      <c r="D20" s="68">
        <f t="shared" si="1"/>
        <v>82.34</v>
      </c>
      <c r="E20" s="75"/>
      <c r="F20" s="75">
        <v>82.34</v>
      </c>
      <c r="G20" s="68">
        <f t="shared" si="2"/>
        <v>82.34</v>
      </c>
      <c r="H20" s="75">
        <v>82.34</v>
      </c>
      <c r="I20" s="68"/>
      <c r="J20" s="68"/>
      <c r="K20" s="68"/>
      <c r="L20" s="68"/>
    </row>
    <row r="21" ht="16.5" customHeight="1" spans="1:12">
      <c r="A21" s="66">
        <v>14</v>
      </c>
      <c r="B21" s="72">
        <v>30305</v>
      </c>
      <c r="C21" s="73" t="s">
        <v>104</v>
      </c>
      <c r="D21" s="68">
        <f t="shared" si="1"/>
        <v>7.91</v>
      </c>
      <c r="E21" s="75">
        <v>7.91</v>
      </c>
      <c r="F21" s="75"/>
      <c r="G21" s="68">
        <f t="shared" si="2"/>
        <v>7.91</v>
      </c>
      <c r="H21" s="75">
        <v>7.91</v>
      </c>
      <c r="I21" s="68"/>
      <c r="J21" s="68"/>
      <c r="K21" s="68"/>
      <c r="L21" s="68"/>
    </row>
    <row r="22" ht="16.5" customHeight="1" spans="1:12">
      <c r="A22" s="66">
        <v>15</v>
      </c>
      <c r="B22" s="72">
        <v>30399</v>
      </c>
      <c r="C22" s="73" t="s">
        <v>105</v>
      </c>
      <c r="D22" s="68">
        <f t="shared" si="1"/>
        <v>0.22</v>
      </c>
      <c r="E22" s="75">
        <v>0.22</v>
      </c>
      <c r="F22" s="75"/>
      <c r="G22" s="68">
        <f t="shared" si="2"/>
        <v>0.22</v>
      </c>
      <c r="H22" s="75">
        <v>0.22</v>
      </c>
      <c r="I22" s="68"/>
      <c r="J22" s="68"/>
      <c r="K22" s="68"/>
      <c r="L22" s="68"/>
    </row>
    <row r="23" ht="16.5" customHeight="1" spans="1:12">
      <c r="A23" s="66">
        <v>16</v>
      </c>
      <c r="B23" s="67"/>
      <c r="C23" s="69"/>
      <c r="D23" s="68"/>
      <c r="E23" s="68"/>
      <c r="F23" s="68"/>
      <c r="G23" s="68"/>
      <c r="H23" s="68"/>
      <c r="I23" s="68"/>
      <c r="J23" s="68"/>
      <c r="K23" s="68"/>
      <c r="L23" s="68"/>
    </row>
    <row r="24" ht="16.5" customHeight="1" spans="1:12">
      <c r="A24" s="66">
        <v>17</v>
      </c>
      <c r="B24" s="67"/>
      <c r="C24" s="67"/>
      <c r="D24" s="68"/>
      <c r="E24" s="68"/>
      <c r="F24" s="68"/>
      <c r="G24" s="68"/>
      <c r="H24" s="68"/>
      <c r="I24" s="68"/>
      <c r="J24" s="68"/>
      <c r="K24" s="68"/>
      <c r="L24" s="68"/>
    </row>
    <row r="25" ht="16.5" customHeight="1" spans="1:12">
      <c r="A25" s="66">
        <v>18</v>
      </c>
      <c r="B25" s="67"/>
      <c r="C25" s="67"/>
      <c r="D25" s="68"/>
      <c r="E25" s="68"/>
      <c r="F25" s="68"/>
      <c r="G25" s="68"/>
      <c r="H25" s="68"/>
      <c r="I25" s="68"/>
      <c r="J25" s="68"/>
      <c r="K25" s="68"/>
      <c r="L25" s="68"/>
    </row>
    <row r="26" ht="16.5" customHeight="1" spans="1:12">
      <c r="A26" s="66">
        <v>19</v>
      </c>
      <c r="B26" s="67"/>
      <c r="C26" s="67"/>
      <c r="D26" s="68"/>
      <c r="E26" s="68"/>
      <c r="F26" s="68"/>
      <c r="G26" s="68"/>
      <c r="H26" s="68"/>
      <c r="I26" s="68"/>
      <c r="J26" s="68"/>
      <c r="K26" s="68"/>
      <c r="L26" s="68"/>
    </row>
    <row r="27" ht="16.5" customHeight="1" spans="1:12">
      <c r="A27" s="66">
        <v>20</v>
      </c>
      <c r="B27" s="67"/>
      <c r="C27" s="67"/>
      <c r="D27" s="68"/>
      <c r="E27" s="68"/>
      <c r="F27" s="68"/>
      <c r="G27" s="68"/>
      <c r="H27" s="68"/>
      <c r="I27" s="68"/>
      <c r="J27" s="68"/>
      <c r="K27" s="68"/>
      <c r="L27" s="68"/>
    </row>
    <row r="28" ht="16.5" customHeight="1" spans="1:12">
      <c r="A28" s="66">
        <v>21</v>
      </c>
      <c r="B28" s="67"/>
      <c r="C28" s="67"/>
      <c r="D28" s="68"/>
      <c r="E28" s="68"/>
      <c r="F28" s="68"/>
      <c r="G28" s="68"/>
      <c r="H28" s="68"/>
      <c r="I28" s="68"/>
      <c r="J28" s="68"/>
      <c r="K28" s="68"/>
      <c r="L28" s="68"/>
    </row>
    <row r="29" ht="16.5" customHeight="1" spans="1:12">
      <c r="A29" s="66">
        <v>22</v>
      </c>
      <c r="B29" s="67"/>
      <c r="C29" s="67"/>
      <c r="D29" s="68"/>
      <c r="E29" s="68"/>
      <c r="F29" s="68"/>
      <c r="G29" s="68"/>
      <c r="H29" s="68"/>
      <c r="I29" s="68"/>
      <c r="J29" s="68"/>
      <c r="K29" s="68"/>
      <c r="L29" s="68"/>
    </row>
    <row r="30" ht="16.5" customHeight="1" spans="1:12">
      <c r="A30" s="66">
        <v>23</v>
      </c>
      <c r="B30" s="67"/>
      <c r="C30" s="67"/>
      <c r="D30" s="68"/>
      <c r="E30" s="68"/>
      <c r="F30" s="68"/>
      <c r="G30" s="68"/>
      <c r="H30" s="68"/>
      <c r="I30" s="68"/>
      <c r="J30" s="68"/>
      <c r="K30" s="68"/>
      <c r="L30" s="68"/>
    </row>
    <row r="31" ht="16.5" customHeight="1" spans="1:12">
      <c r="A31" s="66">
        <v>24</v>
      </c>
      <c r="B31" s="67"/>
      <c r="C31" s="67"/>
      <c r="D31" s="68"/>
      <c r="E31" s="68"/>
      <c r="F31" s="68"/>
      <c r="G31" s="68"/>
      <c r="H31" s="68"/>
      <c r="I31" s="68"/>
      <c r="J31" s="68"/>
      <c r="K31" s="68"/>
      <c r="L31" s="68"/>
    </row>
    <row r="32" ht="16.5" customHeight="1" spans="1:12">
      <c r="A32" s="66">
        <v>25</v>
      </c>
      <c r="B32" s="67"/>
      <c r="C32" s="67"/>
      <c r="D32" s="68"/>
      <c r="E32" s="68"/>
      <c r="F32" s="68"/>
      <c r="G32" s="68"/>
      <c r="H32" s="68"/>
      <c r="I32" s="68"/>
      <c r="J32" s="68"/>
      <c r="K32" s="68"/>
      <c r="L32" s="68"/>
    </row>
    <row r="33" ht="16.5" customHeight="1" spans="1:12">
      <c r="A33" s="66">
        <v>26</v>
      </c>
      <c r="B33" s="67"/>
      <c r="C33" s="67"/>
      <c r="D33" s="68"/>
      <c r="E33" s="68"/>
      <c r="F33" s="68"/>
      <c r="G33" s="68"/>
      <c r="H33" s="68"/>
      <c r="I33" s="68"/>
      <c r="J33" s="68"/>
      <c r="K33" s="68"/>
      <c r="L33" s="68"/>
    </row>
    <row r="34" ht="16.5" customHeight="1" spans="1:12">
      <c r="A34" s="66">
        <v>27</v>
      </c>
      <c r="B34" s="67"/>
      <c r="C34" s="67"/>
      <c r="D34" s="68"/>
      <c r="E34" s="68"/>
      <c r="F34" s="68"/>
      <c r="G34" s="68"/>
      <c r="H34" s="68"/>
      <c r="I34" s="68"/>
      <c r="J34" s="68"/>
      <c r="K34" s="68"/>
      <c r="L34" s="68"/>
    </row>
    <row r="35" ht="16.5" customHeight="1" spans="1:12">
      <c r="A35" s="66">
        <v>28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</row>
    <row r="36" ht="16.5" customHeight="1" spans="1:12">
      <c r="A36" s="66">
        <v>29</v>
      </c>
      <c r="B36" s="67"/>
      <c r="C36" s="67"/>
      <c r="D36" s="68"/>
      <c r="E36" s="68"/>
      <c r="F36" s="68"/>
      <c r="G36" s="68"/>
      <c r="H36" s="68"/>
      <c r="I36" s="68"/>
      <c r="J36" s="68"/>
      <c r="K36" s="68"/>
      <c r="L36" s="68"/>
    </row>
    <row r="37" ht="16.5" customHeight="1" spans="1:12">
      <c r="A37" s="66">
        <v>30</v>
      </c>
      <c r="B37" s="67"/>
      <c r="C37" s="67"/>
      <c r="D37" s="68"/>
      <c r="E37" s="68"/>
      <c r="F37" s="68"/>
      <c r="G37" s="68"/>
      <c r="H37" s="68"/>
      <c r="I37" s="68"/>
      <c r="J37" s="68"/>
      <c r="K37" s="68"/>
      <c r="L37" s="68"/>
    </row>
    <row r="38" spans="2:12">
      <c r="B38" s="67"/>
      <c r="C38" s="67"/>
      <c r="D38" s="68"/>
      <c r="E38" s="68"/>
      <c r="F38" s="68"/>
      <c r="G38" s="68"/>
      <c r="H38" s="68"/>
      <c r="I38" s="68"/>
      <c r="J38" s="68"/>
      <c r="K38" s="68"/>
      <c r="L38" s="68"/>
    </row>
    <row r="39" spans="2:8">
      <c r="B39" s="67"/>
      <c r="C39" s="67"/>
      <c r="D39" s="68"/>
      <c r="E39" s="68"/>
      <c r="F39" s="68"/>
      <c r="G39" s="68"/>
      <c r="H39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G8" sqref="G8:L16"/>
    </sheetView>
  </sheetViews>
  <sheetFormatPr defaultColWidth="11.8333333333333" defaultRowHeight="12"/>
  <cols>
    <col min="1" max="1" width="9.5" style="58" customWidth="1"/>
    <col min="2" max="2" width="14.5" style="59" customWidth="1"/>
    <col min="3" max="3" width="24.5" style="59" customWidth="1"/>
    <col min="4" max="12" width="13.5" style="60" customWidth="1"/>
    <col min="13" max="16384" width="11.8333333333333" style="61"/>
  </cols>
  <sheetData>
    <row r="1" spans="1:1">
      <c r="A1" s="58" t="s">
        <v>106</v>
      </c>
    </row>
    <row r="2" ht="33.75" customHeight="1" spans="1:12">
      <c r="A2" s="62" t="s">
        <v>107</v>
      </c>
      <c r="B2" s="62" t="s">
        <v>49</v>
      </c>
      <c r="C2" s="62" t="s">
        <v>49</v>
      </c>
      <c r="D2" s="62" t="s">
        <v>49</v>
      </c>
      <c r="E2" s="62" t="s">
        <v>49</v>
      </c>
      <c r="F2" s="62" t="s">
        <v>49</v>
      </c>
      <c r="G2" s="62" t="s">
        <v>49</v>
      </c>
      <c r="H2" s="62" t="s">
        <v>49</v>
      </c>
      <c r="I2" s="62" t="s">
        <v>49</v>
      </c>
      <c r="J2" s="62" t="s">
        <v>49</v>
      </c>
      <c r="K2" s="62" t="s">
        <v>49</v>
      </c>
      <c r="L2" s="62" t="s">
        <v>49</v>
      </c>
    </row>
    <row r="3" ht="18" customHeight="1" spans="1:12">
      <c r="A3" s="63" t="s">
        <v>23</v>
      </c>
      <c r="B3" s="64" t="s">
        <v>49</v>
      </c>
      <c r="C3" s="64" t="s">
        <v>49</v>
      </c>
      <c r="D3" s="64" t="s">
        <v>49</v>
      </c>
      <c r="E3" s="64" t="s">
        <v>49</v>
      </c>
      <c r="F3" s="64" t="s">
        <v>49</v>
      </c>
      <c r="G3" s="64" t="s">
        <v>49</v>
      </c>
      <c r="H3" s="64" t="s">
        <v>49</v>
      </c>
      <c r="I3" s="70" t="s">
        <v>24</v>
      </c>
      <c r="J3" s="64" t="s">
        <v>49</v>
      </c>
      <c r="K3" s="70" t="s">
        <v>25</v>
      </c>
      <c r="L3" s="64" t="s">
        <v>49</v>
      </c>
    </row>
    <row r="4" ht="18" customHeight="1" spans="1:12">
      <c r="A4" s="52" t="s">
        <v>50</v>
      </c>
      <c r="B4" s="52" t="s">
        <v>55</v>
      </c>
      <c r="C4" s="52" t="s">
        <v>56</v>
      </c>
      <c r="D4" s="52" t="s">
        <v>85</v>
      </c>
      <c r="E4" s="52" t="s">
        <v>49</v>
      </c>
      <c r="F4" s="52" t="s">
        <v>49</v>
      </c>
      <c r="G4" s="52" t="s">
        <v>86</v>
      </c>
      <c r="H4" s="52" t="s">
        <v>49</v>
      </c>
      <c r="I4" s="52" t="s">
        <v>49</v>
      </c>
      <c r="J4" s="52" t="s">
        <v>49</v>
      </c>
      <c r="K4" s="52" t="s">
        <v>49</v>
      </c>
      <c r="L4" s="52" t="s">
        <v>49</v>
      </c>
    </row>
    <row r="5" s="57" customFormat="1" ht="18" customHeight="1" spans="1:12">
      <c r="A5" s="52" t="s">
        <v>49</v>
      </c>
      <c r="B5" s="52" t="s">
        <v>49</v>
      </c>
      <c r="C5" s="52" t="s">
        <v>49</v>
      </c>
      <c r="D5" s="65" t="s">
        <v>52</v>
      </c>
      <c r="E5" s="65" t="s">
        <v>74</v>
      </c>
      <c r="F5" s="65" t="s">
        <v>49</v>
      </c>
      <c r="G5" s="65" t="s">
        <v>52</v>
      </c>
      <c r="H5" s="65" t="s">
        <v>87</v>
      </c>
      <c r="I5" s="65" t="s">
        <v>88</v>
      </c>
      <c r="J5" s="65" t="s">
        <v>89</v>
      </c>
      <c r="K5" s="65" t="s">
        <v>90</v>
      </c>
      <c r="L5" s="65" t="s">
        <v>91</v>
      </c>
    </row>
    <row r="6" s="57" customFormat="1" ht="30" customHeight="1" spans="1:12">
      <c r="A6" s="52" t="s">
        <v>49</v>
      </c>
      <c r="B6" s="52" t="s">
        <v>49</v>
      </c>
      <c r="C6" s="52" t="s">
        <v>49</v>
      </c>
      <c r="D6" s="65" t="s">
        <v>49</v>
      </c>
      <c r="E6" s="65" t="s">
        <v>81</v>
      </c>
      <c r="F6" s="65" t="s">
        <v>92</v>
      </c>
      <c r="G6" s="65" t="s">
        <v>49</v>
      </c>
      <c r="H6" s="65" t="s">
        <v>49</v>
      </c>
      <c r="I6" s="65" t="s">
        <v>49</v>
      </c>
      <c r="J6" s="65" t="s">
        <v>49</v>
      </c>
      <c r="K6" s="65" t="s">
        <v>49</v>
      </c>
      <c r="L6" s="65" t="s">
        <v>49</v>
      </c>
    </row>
    <row r="7" ht="18" customHeight="1" spans="1:12">
      <c r="A7" s="52" t="s">
        <v>65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2">
        <v>10</v>
      </c>
      <c r="L7" s="52">
        <v>11</v>
      </c>
    </row>
    <row r="8" ht="16.5" customHeight="1" spans="1:12">
      <c r="A8" s="66">
        <v>1</v>
      </c>
      <c r="B8" s="67"/>
      <c r="C8" s="67" t="s">
        <v>52</v>
      </c>
      <c r="D8" s="68">
        <f>E8+F8</f>
        <v>2740.58</v>
      </c>
      <c r="E8" s="68">
        <f t="shared" ref="E8:H8" si="0">SUM(E9:E16)</f>
        <v>2527.62</v>
      </c>
      <c r="F8" s="68">
        <f t="shared" si="0"/>
        <v>212.96</v>
      </c>
      <c r="G8" s="68">
        <f>SUM(H8:L8)</f>
        <v>2740.58</v>
      </c>
      <c r="H8" s="68">
        <f t="shared" si="0"/>
        <v>2740.58</v>
      </c>
      <c r="I8" s="68"/>
      <c r="J8" s="68"/>
      <c r="K8" s="68"/>
      <c r="L8" s="68"/>
    </row>
    <row r="9" ht="16.5" customHeight="1" spans="1:12">
      <c r="A9" s="66">
        <v>2</v>
      </c>
      <c r="B9" s="67">
        <v>50101</v>
      </c>
      <c r="C9" s="69" t="s">
        <v>108</v>
      </c>
      <c r="D9" s="68">
        <f t="shared" ref="D9:D16" si="1">E9+F9</f>
        <v>1148.03</v>
      </c>
      <c r="E9" s="68">
        <v>1148.03</v>
      </c>
      <c r="F9" s="68"/>
      <c r="G9" s="68">
        <f t="shared" ref="G9:G16" si="2">SUM(H9:L9)</f>
        <v>1148.03</v>
      </c>
      <c r="H9" s="68">
        <v>1148.03</v>
      </c>
      <c r="I9" s="68"/>
      <c r="J9" s="68"/>
      <c r="K9" s="68"/>
      <c r="L9" s="68"/>
    </row>
    <row r="10" ht="16.5" customHeight="1" spans="1:12">
      <c r="A10" s="66">
        <v>3</v>
      </c>
      <c r="B10" s="67">
        <v>50102</v>
      </c>
      <c r="C10" s="69" t="s">
        <v>109</v>
      </c>
      <c r="D10" s="68">
        <f t="shared" si="1"/>
        <v>527.04</v>
      </c>
      <c r="E10" s="68">
        <v>527.04</v>
      </c>
      <c r="F10" s="68"/>
      <c r="G10" s="68">
        <f t="shared" si="2"/>
        <v>527.04</v>
      </c>
      <c r="H10" s="68">
        <v>527.04</v>
      </c>
      <c r="I10" s="68"/>
      <c r="J10" s="68"/>
      <c r="K10" s="68"/>
      <c r="L10" s="68"/>
    </row>
    <row r="11" ht="16.5" customHeight="1" spans="1:12">
      <c r="A11" s="66">
        <v>4</v>
      </c>
      <c r="B11" s="67">
        <v>50103</v>
      </c>
      <c r="C11" s="69" t="s">
        <v>70</v>
      </c>
      <c r="D11" s="68">
        <f t="shared" si="1"/>
        <v>233.66</v>
      </c>
      <c r="E11" s="68">
        <v>233.66</v>
      </c>
      <c r="F11" s="68"/>
      <c r="G11" s="68">
        <f t="shared" si="2"/>
        <v>233.66</v>
      </c>
      <c r="H11" s="68">
        <v>233.66</v>
      </c>
      <c r="I11" s="68"/>
      <c r="J11" s="68"/>
      <c r="K11" s="68"/>
      <c r="L11" s="68"/>
    </row>
    <row r="12" ht="16.5" customHeight="1" spans="1:12">
      <c r="A12" s="66">
        <v>5</v>
      </c>
      <c r="B12" s="67">
        <v>50501</v>
      </c>
      <c r="C12" s="69" t="s">
        <v>110</v>
      </c>
      <c r="D12" s="68">
        <f t="shared" si="1"/>
        <v>610.76</v>
      </c>
      <c r="E12" s="68">
        <v>610.76</v>
      </c>
      <c r="F12" s="68"/>
      <c r="G12" s="68">
        <f t="shared" si="2"/>
        <v>610.76</v>
      </c>
      <c r="H12" s="68">
        <v>610.76</v>
      </c>
      <c r="I12" s="68"/>
      <c r="J12" s="68"/>
      <c r="K12" s="68"/>
      <c r="L12" s="68"/>
    </row>
    <row r="13" ht="16.5" customHeight="1" spans="1:12">
      <c r="A13" s="66">
        <v>6</v>
      </c>
      <c r="B13" s="67">
        <v>50201</v>
      </c>
      <c r="C13" s="69" t="s">
        <v>111</v>
      </c>
      <c r="D13" s="68">
        <f t="shared" si="1"/>
        <v>205.46</v>
      </c>
      <c r="E13" s="68"/>
      <c r="F13" s="68">
        <v>205.46</v>
      </c>
      <c r="G13" s="68">
        <f t="shared" si="2"/>
        <v>205.46</v>
      </c>
      <c r="H13" s="68">
        <v>205.46</v>
      </c>
      <c r="I13" s="68"/>
      <c r="J13" s="68"/>
      <c r="K13" s="68"/>
      <c r="L13" s="68"/>
    </row>
    <row r="14" ht="16.5" customHeight="1" spans="1:12">
      <c r="A14" s="66">
        <v>7</v>
      </c>
      <c r="B14" s="67">
        <v>50208</v>
      </c>
      <c r="C14" s="69" t="s">
        <v>102</v>
      </c>
      <c r="D14" s="68">
        <f t="shared" si="1"/>
        <v>7.5</v>
      </c>
      <c r="E14" s="68"/>
      <c r="F14" s="68">
        <v>7.5</v>
      </c>
      <c r="G14" s="68">
        <f t="shared" si="2"/>
        <v>7.5</v>
      </c>
      <c r="H14" s="68">
        <v>7.5</v>
      </c>
      <c r="I14" s="68"/>
      <c r="J14" s="68"/>
      <c r="K14" s="68"/>
      <c r="L14" s="68"/>
    </row>
    <row r="15" ht="16.5" customHeight="1" spans="1:12">
      <c r="A15" s="66">
        <v>8</v>
      </c>
      <c r="B15" s="67">
        <v>50901</v>
      </c>
      <c r="C15" s="69" t="s">
        <v>112</v>
      </c>
      <c r="D15" s="68">
        <f t="shared" si="1"/>
        <v>7.91</v>
      </c>
      <c r="E15" s="68">
        <v>7.91</v>
      </c>
      <c r="F15" s="68"/>
      <c r="G15" s="68">
        <f t="shared" si="2"/>
        <v>7.91</v>
      </c>
      <c r="H15" s="68">
        <v>7.91</v>
      </c>
      <c r="I15" s="68"/>
      <c r="J15" s="68"/>
      <c r="K15" s="68"/>
      <c r="L15" s="68"/>
    </row>
    <row r="16" ht="16.5" customHeight="1" spans="1:12">
      <c r="A16" s="66">
        <v>9</v>
      </c>
      <c r="B16" s="67">
        <v>50999</v>
      </c>
      <c r="C16" s="69" t="s">
        <v>105</v>
      </c>
      <c r="D16" s="68">
        <f t="shared" si="1"/>
        <v>0.22</v>
      </c>
      <c r="E16" s="68">
        <v>0.22</v>
      </c>
      <c r="F16" s="68"/>
      <c r="G16" s="68">
        <f t="shared" si="2"/>
        <v>0.22</v>
      </c>
      <c r="H16" s="68">
        <v>0.22</v>
      </c>
      <c r="I16" s="68"/>
      <c r="J16" s="68"/>
      <c r="K16" s="68"/>
      <c r="L16" s="68"/>
    </row>
    <row r="17" ht="16.5" customHeight="1" spans="1:12">
      <c r="A17" s="66">
        <v>10</v>
      </c>
      <c r="B17" s="67"/>
      <c r="C17" s="69"/>
      <c r="D17" s="68"/>
      <c r="E17" s="68"/>
      <c r="F17" s="68"/>
      <c r="G17" s="68"/>
      <c r="H17" s="68"/>
      <c r="I17" s="68"/>
      <c r="J17" s="68"/>
      <c r="K17" s="68"/>
      <c r="L17" s="68"/>
    </row>
    <row r="18" ht="16.5" customHeight="1" spans="1:12">
      <c r="A18" s="66">
        <v>11</v>
      </c>
      <c r="B18" s="67"/>
      <c r="C18" s="69"/>
      <c r="D18" s="68"/>
      <c r="E18" s="68"/>
      <c r="F18" s="68"/>
      <c r="G18" s="68"/>
      <c r="H18" s="68"/>
      <c r="I18" s="68"/>
      <c r="J18" s="68"/>
      <c r="K18" s="68"/>
      <c r="L18" s="68"/>
    </row>
    <row r="19" ht="16.5" customHeight="1" spans="1:12">
      <c r="A19" s="66">
        <v>12</v>
      </c>
      <c r="B19" s="67"/>
      <c r="C19" s="69"/>
      <c r="D19" s="68"/>
      <c r="E19" s="68"/>
      <c r="F19" s="68"/>
      <c r="G19" s="68"/>
      <c r="H19" s="68"/>
      <c r="I19" s="68"/>
      <c r="J19" s="68"/>
      <c r="K19" s="68"/>
      <c r="L19" s="68"/>
    </row>
    <row r="20" ht="16.5" customHeight="1" spans="1:12">
      <c r="A20" s="66">
        <v>13</v>
      </c>
      <c r="B20" s="67"/>
      <c r="C20" s="69"/>
      <c r="D20" s="68"/>
      <c r="E20" s="68"/>
      <c r="F20" s="68"/>
      <c r="G20" s="68"/>
      <c r="H20" s="68"/>
      <c r="I20" s="68"/>
      <c r="J20" s="68"/>
      <c r="K20" s="68"/>
      <c r="L20" s="68"/>
    </row>
    <row r="21" ht="16.5" customHeight="1" spans="1:12">
      <c r="A21" s="66">
        <v>14</v>
      </c>
      <c r="B21" s="67"/>
      <c r="C21" s="69"/>
      <c r="D21" s="68"/>
      <c r="E21" s="68"/>
      <c r="F21" s="68"/>
      <c r="G21" s="68"/>
      <c r="H21" s="68"/>
      <c r="I21" s="68"/>
      <c r="J21" s="68"/>
      <c r="K21" s="68"/>
      <c r="L21" s="68"/>
    </row>
    <row r="22" ht="16.5" customHeight="1" spans="1:12">
      <c r="A22" s="66">
        <v>15</v>
      </c>
      <c r="B22" s="67"/>
      <c r="C22" s="69"/>
      <c r="D22" s="68"/>
      <c r="E22" s="68"/>
      <c r="F22" s="68"/>
      <c r="G22" s="68"/>
      <c r="H22" s="68"/>
      <c r="I22" s="68"/>
      <c r="J22" s="68"/>
      <c r="K22" s="68"/>
      <c r="L22" s="68"/>
    </row>
    <row r="23" ht="16.5" customHeight="1" spans="1:12">
      <c r="A23" s="66">
        <v>16</v>
      </c>
      <c r="B23" s="67"/>
      <c r="C23" s="69"/>
      <c r="D23" s="68"/>
      <c r="E23" s="68"/>
      <c r="F23" s="68"/>
      <c r="G23" s="68"/>
      <c r="H23" s="68"/>
      <c r="I23" s="68"/>
      <c r="J23" s="68"/>
      <c r="K23" s="68"/>
      <c r="L23" s="68"/>
    </row>
    <row r="24" ht="16.5" customHeight="1" spans="1:12">
      <c r="A24" s="66">
        <v>17</v>
      </c>
      <c r="B24" s="67"/>
      <c r="C24" s="67"/>
      <c r="D24" s="68"/>
      <c r="E24" s="68"/>
      <c r="F24" s="68"/>
      <c r="G24" s="68"/>
      <c r="H24" s="68"/>
      <c r="I24" s="68"/>
      <c r="J24" s="68"/>
      <c r="K24" s="68"/>
      <c r="L24" s="68"/>
    </row>
    <row r="25" ht="16.5" customHeight="1" spans="1:12">
      <c r="A25" s="66">
        <v>18</v>
      </c>
      <c r="B25" s="67"/>
      <c r="C25" s="67"/>
      <c r="D25" s="68"/>
      <c r="E25" s="68"/>
      <c r="F25" s="68"/>
      <c r="G25" s="68"/>
      <c r="H25" s="68"/>
      <c r="I25" s="68"/>
      <c r="J25" s="68"/>
      <c r="K25" s="68"/>
      <c r="L25" s="68"/>
    </row>
    <row r="26" ht="16.5" customHeight="1" spans="1:12">
      <c r="A26" s="66">
        <v>19</v>
      </c>
      <c r="B26" s="67"/>
      <c r="C26" s="67"/>
      <c r="D26" s="68"/>
      <c r="E26" s="68"/>
      <c r="F26" s="68"/>
      <c r="G26" s="68"/>
      <c r="H26" s="68"/>
      <c r="I26" s="68"/>
      <c r="J26" s="68"/>
      <c r="K26" s="68"/>
      <c r="L26" s="68"/>
    </row>
    <row r="27" ht="16.5" customHeight="1" spans="1:12">
      <c r="A27" s="66">
        <v>20</v>
      </c>
      <c r="B27" s="67"/>
      <c r="C27" s="67"/>
      <c r="D27" s="68"/>
      <c r="E27" s="68"/>
      <c r="F27" s="68"/>
      <c r="G27" s="68"/>
      <c r="H27" s="68"/>
      <c r="I27" s="68"/>
      <c r="J27" s="68"/>
      <c r="K27" s="68"/>
      <c r="L27" s="68"/>
    </row>
    <row r="28" ht="16.5" customHeight="1" spans="1:12">
      <c r="A28" s="66">
        <v>21</v>
      </c>
      <c r="B28" s="67"/>
      <c r="C28" s="67"/>
      <c r="D28" s="68"/>
      <c r="E28" s="68"/>
      <c r="F28" s="68"/>
      <c r="G28" s="68"/>
      <c r="H28" s="68"/>
      <c r="I28" s="68"/>
      <c r="J28" s="68"/>
      <c r="K28" s="68"/>
      <c r="L28" s="68"/>
    </row>
    <row r="29" ht="16.5" customHeight="1" spans="1:12">
      <c r="A29" s="66">
        <v>22</v>
      </c>
      <c r="B29" s="67"/>
      <c r="C29" s="67"/>
      <c r="D29" s="68"/>
      <c r="E29" s="68"/>
      <c r="F29" s="68"/>
      <c r="G29" s="68"/>
      <c r="H29" s="68"/>
      <c r="I29" s="68"/>
      <c r="J29" s="68"/>
      <c r="K29" s="68"/>
      <c r="L29" s="68"/>
    </row>
    <row r="30" ht="16.5" customHeight="1" spans="1:12">
      <c r="A30" s="66">
        <v>23</v>
      </c>
      <c r="B30" s="67"/>
      <c r="C30" s="67"/>
      <c r="D30" s="68"/>
      <c r="E30" s="68"/>
      <c r="F30" s="68"/>
      <c r="G30" s="68"/>
      <c r="H30" s="68"/>
      <c r="I30" s="68"/>
      <c r="J30" s="68"/>
      <c r="K30" s="68"/>
      <c r="L30" s="68"/>
    </row>
    <row r="31" ht="16.5" customHeight="1" spans="1:12">
      <c r="A31" s="66">
        <v>24</v>
      </c>
      <c r="B31" s="67"/>
      <c r="C31" s="67"/>
      <c r="D31" s="68"/>
      <c r="E31" s="68"/>
      <c r="F31" s="68"/>
      <c r="G31" s="68"/>
      <c r="H31" s="68"/>
      <c r="I31" s="68"/>
      <c r="J31" s="68"/>
      <c r="K31" s="68"/>
      <c r="L31" s="68"/>
    </row>
    <row r="32" ht="16.5" customHeight="1" spans="1:12">
      <c r="A32" s="66">
        <v>25</v>
      </c>
      <c r="B32" s="67"/>
      <c r="C32" s="67"/>
      <c r="D32" s="68"/>
      <c r="E32" s="68"/>
      <c r="F32" s="68"/>
      <c r="G32" s="68"/>
      <c r="H32" s="68"/>
      <c r="I32" s="68"/>
      <c r="J32" s="68"/>
      <c r="K32" s="68"/>
      <c r="L32" s="68"/>
    </row>
    <row r="33" ht="16.5" customHeight="1" spans="1:12">
      <c r="A33" s="66">
        <v>26</v>
      </c>
      <c r="B33" s="67"/>
      <c r="C33" s="67"/>
      <c r="D33" s="68"/>
      <c r="E33" s="68"/>
      <c r="F33" s="68"/>
      <c r="G33" s="68"/>
      <c r="H33" s="68"/>
      <c r="I33" s="68"/>
      <c r="J33" s="68"/>
      <c r="K33" s="68"/>
      <c r="L33" s="68"/>
    </row>
    <row r="34" ht="16.5" customHeight="1" spans="1:12">
      <c r="A34" s="66">
        <v>27</v>
      </c>
      <c r="B34" s="67"/>
      <c r="C34" s="67"/>
      <c r="D34" s="68"/>
      <c r="E34" s="68"/>
      <c r="F34" s="68"/>
      <c r="G34" s="68"/>
      <c r="H34" s="68"/>
      <c r="I34" s="68"/>
      <c r="J34" s="68"/>
      <c r="K34" s="68"/>
      <c r="L34" s="68"/>
    </row>
    <row r="35" ht="16.5" customHeight="1" spans="1:12">
      <c r="A35" s="66">
        <v>28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</row>
    <row r="36" ht="16.5" customHeight="1" spans="1:12">
      <c r="A36" s="66">
        <v>29</v>
      </c>
      <c r="B36" s="67"/>
      <c r="C36" s="67"/>
      <c r="D36" s="68"/>
      <c r="E36" s="68"/>
      <c r="F36" s="68"/>
      <c r="G36" s="68"/>
      <c r="H36" s="68"/>
      <c r="I36" s="68"/>
      <c r="J36" s="68"/>
      <c r="K36" s="68"/>
      <c r="L36" s="68"/>
    </row>
    <row r="37" ht="16.5" customHeight="1" spans="1:12">
      <c r="A37" s="66">
        <v>30</v>
      </c>
      <c r="B37" s="67"/>
      <c r="C37" s="67"/>
      <c r="D37" s="68"/>
      <c r="E37" s="68"/>
      <c r="F37" s="68"/>
      <c r="G37" s="68"/>
      <c r="H37" s="68"/>
      <c r="I37" s="68"/>
      <c r="J37" s="68"/>
      <c r="K37" s="68"/>
      <c r="L37" s="68"/>
    </row>
    <row r="38" spans="2:12">
      <c r="B38" s="67"/>
      <c r="C38" s="67"/>
      <c r="D38" s="68"/>
      <c r="E38" s="68"/>
      <c r="F38" s="68"/>
      <c r="G38" s="68"/>
      <c r="H38" s="68"/>
      <c r="I38" s="68"/>
      <c r="J38" s="68"/>
      <c r="K38" s="68"/>
      <c r="L38" s="68"/>
    </row>
    <row r="39" spans="2:12">
      <c r="B39" s="67"/>
      <c r="C39" s="67"/>
      <c r="D39" s="68"/>
      <c r="E39" s="68"/>
      <c r="F39" s="68"/>
      <c r="G39" s="68"/>
      <c r="H39" s="68"/>
      <c r="I39" s="68"/>
      <c r="J39" s="68"/>
      <c r="K39" s="68"/>
      <c r="L39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1.8333333333333" defaultRowHeight="13.5" outlineLevelCol="5"/>
  <cols>
    <col min="1" max="1" width="9.5" style="43" customWidth="1"/>
    <col min="2" max="2" width="15.1666666666667" style="43" customWidth="1"/>
    <col min="3" max="3" width="26.3333333333333" style="43" customWidth="1"/>
    <col min="4" max="6" width="26.1666666666667" style="43" customWidth="1"/>
    <col min="7" max="16384" width="11.8333333333333" style="43"/>
  </cols>
  <sheetData>
    <row r="1" ht="12" spans="1:6">
      <c r="A1" s="5" t="s">
        <v>113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10" t="s">
        <v>24</v>
      </c>
      <c r="F3" s="10" t="s">
        <v>25</v>
      </c>
    </row>
    <row r="4" ht="18" customHeight="1" spans="1:6">
      <c r="A4" s="12" t="s">
        <v>50</v>
      </c>
      <c r="B4" s="12" t="s">
        <v>72</v>
      </c>
      <c r="C4" s="12" t="s">
        <v>49</v>
      </c>
      <c r="D4" s="12" t="s">
        <v>52</v>
      </c>
      <c r="E4" s="12" t="s">
        <v>74</v>
      </c>
      <c r="F4" s="12" t="s">
        <v>75</v>
      </c>
    </row>
    <row r="5" ht="18" customHeight="1" spans="1:6">
      <c r="A5" s="12" t="s">
        <v>65</v>
      </c>
      <c r="B5" s="12" t="s">
        <v>55</v>
      </c>
      <c r="C5" s="12" t="s">
        <v>56</v>
      </c>
      <c r="D5" s="12" t="s">
        <v>49</v>
      </c>
      <c r="E5" s="12" t="s">
        <v>49</v>
      </c>
      <c r="F5" s="12" t="s">
        <v>49</v>
      </c>
    </row>
    <row r="6" ht="18" customHeight="1" spans="1:6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44"/>
      <c r="C7" s="19" t="s">
        <v>52</v>
      </c>
      <c r="D7" s="44"/>
      <c r="E7" s="44"/>
      <c r="F7" s="44"/>
    </row>
    <row r="8" ht="16.5" customHeight="1" spans="1:6">
      <c r="A8" s="19">
        <v>2</v>
      </c>
      <c r="B8" s="44"/>
      <c r="C8" s="44"/>
      <c r="D8" s="44"/>
      <c r="E8" s="44"/>
      <c r="F8" s="44"/>
    </row>
    <row r="9" ht="16.5" customHeight="1" spans="1:6">
      <c r="A9" s="19">
        <v>3</v>
      </c>
      <c r="B9" s="44"/>
      <c r="C9" s="44"/>
      <c r="D9" s="44"/>
      <c r="E9" s="44"/>
      <c r="F9" s="44"/>
    </row>
    <row r="10" ht="16.5" customHeight="1" spans="1:6">
      <c r="A10" s="19">
        <v>4</v>
      </c>
      <c r="B10" s="44"/>
      <c r="C10" s="44"/>
      <c r="D10" s="44"/>
      <c r="E10" s="44"/>
      <c r="F10" s="44"/>
    </row>
    <row r="11" ht="16.5" customHeight="1" spans="1:6">
      <c r="A11" s="19">
        <v>5</v>
      </c>
      <c r="B11" s="44"/>
      <c r="C11" s="44"/>
      <c r="D11" s="44"/>
      <c r="E11" s="44"/>
      <c r="F11" s="44"/>
    </row>
    <row r="12" ht="16.5" customHeight="1" spans="1:6">
      <c r="A12" s="19">
        <v>6</v>
      </c>
      <c r="B12" s="44"/>
      <c r="C12" s="44"/>
      <c r="D12" s="44"/>
      <c r="E12" s="44"/>
      <c r="F12" s="44"/>
    </row>
    <row r="13" ht="16.5" customHeight="1" spans="1:6">
      <c r="A13" s="19">
        <v>7</v>
      </c>
      <c r="B13" s="44"/>
      <c r="C13" s="44"/>
      <c r="D13" s="44"/>
      <c r="E13" s="44"/>
      <c r="F13" s="44"/>
    </row>
    <row r="14" ht="16.5" customHeight="1" spans="1:6">
      <c r="A14" s="19">
        <v>8</v>
      </c>
      <c r="B14" s="44"/>
      <c r="C14" s="44"/>
      <c r="D14" s="44"/>
      <c r="E14" s="44"/>
      <c r="F14" s="44"/>
    </row>
    <row r="15" ht="16.5" customHeight="1" spans="1:6">
      <c r="A15" s="19">
        <v>9</v>
      </c>
      <c r="B15" s="44"/>
      <c r="C15" s="44"/>
      <c r="D15" s="44"/>
      <c r="E15" s="44"/>
      <c r="F15" s="44"/>
    </row>
    <row r="16" ht="16.5" customHeight="1" spans="1:6">
      <c r="A16" s="19">
        <v>10</v>
      </c>
      <c r="B16" s="44"/>
      <c r="C16" s="44"/>
      <c r="D16" s="44"/>
      <c r="E16" s="44"/>
      <c r="F16" s="44"/>
    </row>
    <row r="17" ht="16.5" customHeight="1" spans="1:6">
      <c r="A17" s="19">
        <v>11</v>
      </c>
      <c r="B17" s="44"/>
      <c r="C17" s="44"/>
      <c r="D17" s="44"/>
      <c r="E17" s="44"/>
      <c r="F17" s="44"/>
    </row>
    <row r="18" ht="16.5" customHeight="1" spans="1:6">
      <c r="A18" s="19">
        <v>12</v>
      </c>
      <c r="B18" s="44"/>
      <c r="C18" s="44"/>
      <c r="D18" s="44"/>
      <c r="E18" s="44"/>
      <c r="F18" s="44"/>
    </row>
    <row r="19" ht="16.5" customHeight="1" spans="1:6">
      <c r="A19" s="19">
        <v>13</v>
      </c>
      <c r="B19" s="44"/>
      <c r="C19" s="44"/>
      <c r="D19" s="44"/>
      <c r="E19" s="44"/>
      <c r="F19" s="4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3" sqref="E3"/>
    </sheetView>
  </sheetViews>
  <sheetFormatPr defaultColWidth="11.8333333333333" defaultRowHeight="15" outlineLevelCol="5"/>
  <cols>
    <col min="1" max="1" width="9.5" style="46" customWidth="1"/>
    <col min="2" max="2" width="14.1666666666667" style="46" customWidth="1"/>
    <col min="3" max="3" width="30.6666666666667" style="46" customWidth="1"/>
    <col min="4" max="5" width="19.3333333333333" style="46" customWidth="1"/>
    <col min="6" max="6" width="19.3333333333333" style="47" customWidth="1"/>
    <col min="7" max="16384" width="11.8333333333333" style="46"/>
  </cols>
  <sheetData>
    <row r="1" ht="19.5" customHeight="1" spans="1:1">
      <c r="A1" s="48" t="s">
        <v>114</v>
      </c>
    </row>
    <row r="2" ht="39.75" customHeight="1" spans="1:6">
      <c r="A2" s="49" t="s">
        <v>19</v>
      </c>
      <c r="B2" s="49" t="s">
        <v>49</v>
      </c>
      <c r="C2" s="49" t="s">
        <v>49</v>
      </c>
      <c r="D2" s="49" t="s">
        <v>49</v>
      </c>
      <c r="E2" s="49" t="s">
        <v>49</v>
      </c>
      <c r="F2" s="49" t="s">
        <v>49</v>
      </c>
    </row>
    <row r="3" ht="27.75" customHeight="1" spans="1:6">
      <c r="A3" s="50" t="s">
        <v>23</v>
      </c>
      <c r="B3" s="50" t="s">
        <v>49</v>
      </c>
      <c r="C3" s="50" t="s">
        <v>49</v>
      </c>
      <c r="D3" s="50" t="s">
        <v>49</v>
      </c>
      <c r="E3" s="51" t="s">
        <v>24</v>
      </c>
      <c r="F3" s="51" t="s">
        <v>25</v>
      </c>
    </row>
    <row r="4" ht="18" customHeight="1" spans="1:6">
      <c r="A4" s="52" t="s">
        <v>50</v>
      </c>
      <c r="B4" s="52" t="s">
        <v>72</v>
      </c>
      <c r="C4" s="52" t="s">
        <v>49</v>
      </c>
      <c r="D4" s="52" t="s">
        <v>52</v>
      </c>
      <c r="E4" s="52" t="s">
        <v>74</v>
      </c>
      <c r="F4" s="52" t="s">
        <v>75</v>
      </c>
    </row>
    <row r="5" ht="18" customHeight="1" spans="1:6">
      <c r="A5" s="52" t="s">
        <v>49</v>
      </c>
      <c r="B5" s="52" t="s">
        <v>55</v>
      </c>
      <c r="C5" s="52" t="s">
        <v>56</v>
      </c>
      <c r="D5" s="52" t="s">
        <v>49</v>
      </c>
      <c r="E5" s="52" t="s">
        <v>49</v>
      </c>
      <c r="F5" s="52" t="s">
        <v>49</v>
      </c>
    </row>
    <row r="6" ht="18" customHeight="1" spans="1:6">
      <c r="A6" s="52" t="s">
        <v>65</v>
      </c>
      <c r="B6" s="52">
        <v>1</v>
      </c>
      <c r="C6" s="52">
        <v>2</v>
      </c>
      <c r="D6" s="52">
        <v>3</v>
      </c>
      <c r="E6" s="52">
        <v>4</v>
      </c>
      <c r="F6" s="52">
        <v>5</v>
      </c>
    </row>
    <row r="7" ht="16.5" customHeight="1" spans="1:6">
      <c r="A7" s="53">
        <v>1</v>
      </c>
      <c r="B7" s="53"/>
      <c r="C7" s="53"/>
      <c r="D7" s="53"/>
      <c r="E7" s="53"/>
      <c r="F7" s="54"/>
    </row>
    <row r="8" ht="16.5" customHeight="1" spans="1:6">
      <c r="A8" s="53">
        <v>2</v>
      </c>
      <c r="B8" s="53"/>
      <c r="C8" s="53"/>
      <c r="D8" s="53"/>
      <c r="E8" s="53"/>
      <c r="F8" s="54"/>
    </row>
    <row r="9" ht="16.5" customHeight="1" spans="1:6">
      <c r="A9" s="53">
        <v>3</v>
      </c>
      <c r="B9" s="53"/>
      <c r="C9" s="53"/>
      <c r="D9" s="53"/>
      <c r="E9" s="53"/>
      <c r="F9" s="54"/>
    </row>
    <row r="10" ht="16.5" customHeight="1" spans="1:6">
      <c r="A10" s="53">
        <v>4</v>
      </c>
      <c r="B10" s="53"/>
      <c r="C10" s="53"/>
      <c r="D10" s="53"/>
      <c r="E10" s="53"/>
      <c r="F10" s="54"/>
    </row>
    <row r="11" ht="16.5" customHeight="1" spans="1:6">
      <c r="A11" s="53">
        <v>5</v>
      </c>
      <c r="B11" s="53"/>
      <c r="C11" s="53"/>
      <c r="D11" s="53"/>
      <c r="E11" s="53"/>
      <c r="F11" s="54"/>
    </row>
    <row r="12" ht="16.5" customHeight="1" spans="1:6">
      <c r="A12" s="53">
        <v>6</v>
      </c>
      <c r="B12" s="53"/>
      <c r="C12" s="53"/>
      <c r="D12" s="53"/>
      <c r="E12" s="53"/>
      <c r="F12" s="54"/>
    </row>
    <row r="13" spans="1:6">
      <c r="A13" s="55"/>
      <c r="B13" s="55"/>
      <c r="C13" s="55"/>
      <c r="D13" s="55"/>
      <c r="E13" s="55"/>
      <c r="F13" s="56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027777777778" bottom="0.747916666666667" header="0.313888888888889" footer="0.313888888888889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1.8333333333333" defaultRowHeight="13.5" outlineLevelCol="5"/>
  <cols>
    <col min="1" max="1" width="9.5" style="43" customWidth="1"/>
    <col min="2" max="2" width="42.6666666666667" style="43" customWidth="1"/>
    <col min="3" max="6" width="19.1666666666667" style="43" customWidth="1"/>
    <col min="7" max="16384" width="11.8333333333333" style="43"/>
  </cols>
  <sheetData>
    <row r="1" ht="12" spans="1:6">
      <c r="A1" s="5" t="s">
        <v>115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10" t="s">
        <v>24</v>
      </c>
      <c r="F3" s="10" t="s">
        <v>25</v>
      </c>
    </row>
    <row r="4" ht="18" customHeight="1" spans="1:6">
      <c r="A4" s="12" t="s">
        <v>50</v>
      </c>
      <c r="B4" s="12" t="s">
        <v>116</v>
      </c>
      <c r="C4" s="12" t="s">
        <v>86</v>
      </c>
      <c r="D4" s="12" t="s">
        <v>49</v>
      </c>
      <c r="E4" s="12" t="s">
        <v>49</v>
      </c>
      <c r="F4" s="12" t="s">
        <v>49</v>
      </c>
    </row>
    <row r="5" s="42" customFormat="1" ht="34.5" customHeight="1" spans="1:6">
      <c r="A5" s="12" t="s">
        <v>49</v>
      </c>
      <c r="B5" s="12" t="s">
        <v>49</v>
      </c>
      <c r="C5" s="11" t="s">
        <v>52</v>
      </c>
      <c r="D5" s="11" t="s">
        <v>117</v>
      </c>
      <c r="E5" s="11" t="s">
        <v>118</v>
      </c>
      <c r="F5" s="11" t="s">
        <v>119</v>
      </c>
    </row>
    <row r="6" ht="18" customHeight="1" spans="1:6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44" t="s">
        <v>52</v>
      </c>
      <c r="C7" s="19">
        <v>7.5</v>
      </c>
      <c r="D7" s="19">
        <v>7.5</v>
      </c>
      <c r="E7" s="44"/>
      <c r="F7" s="44"/>
    </row>
    <row r="8" ht="16.5" customHeight="1" spans="1:6">
      <c r="A8" s="19">
        <v>2</v>
      </c>
      <c r="B8" s="44" t="s">
        <v>120</v>
      </c>
      <c r="C8" s="19">
        <f>SUM(D8:F8)</f>
        <v>7.5</v>
      </c>
      <c r="D8" s="19">
        <v>7.5</v>
      </c>
      <c r="E8" s="44"/>
      <c r="F8" s="44"/>
    </row>
    <row r="9" ht="16.5" customHeight="1" spans="1:6">
      <c r="A9" s="19">
        <v>3</v>
      </c>
      <c r="B9" s="44" t="s">
        <v>121</v>
      </c>
      <c r="C9" s="44"/>
      <c r="D9" s="44"/>
      <c r="E9" s="44"/>
      <c r="F9" s="44"/>
    </row>
    <row r="10" ht="16.5" customHeight="1" spans="1:6">
      <c r="A10" s="19">
        <v>4</v>
      </c>
      <c r="B10" s="44" t="s">
        <v>122</v>
      </c>
      <c r="C10" s="44"/>
      <c r="D10" s="44"/>
      <c r="E10" s="44"/>
      <c r="F10" s="44"/>
    </row>
    <row r="11" ht="16.5" customHeight="1" spans="1:6">
      <c r="A11" s="19">
        <v>5</v>
      </c>
      <c r="B11" s="44" t="s">
        <v>123</v>
      </c>
      <c r="C11" s="44"/>
      <c r="D11" s="44"/>
      <c r="E11" s="44"/>
      <c r="F11" s="44"/>
    </row>
    <row r="12" ht="16.5" customHeight="1" spans="1:6">
      <c r="A12" s="19">
        <v>6</v>
      </c>
      <c r="B12" s="44" t="s">
        <v>124</v>
      </c>
      <c r="C12" s="19">
        <v>7.5</v>
      </c>
      <c r="D12" s="19">
        <v>7.5</v>
      </c>
      <c r="E12" s="44"/>
      <c r="F12" s="44"/>
    </row>
    <row r="13" ht="16.5" customHeight="1" spans="1:6">
      <c r="A13" s="19">
        <v>7</v>
      </c>
      <c r="B13" s="44" t="s">
        <v>125</v>
      </c>
      <c r="C13" s="44"/>
      <c r="D13" s="44"/>
      <c r="E13" s="44"/>
      <c r="F13" s="44"/>
    </row>
    <row r="14" ht="129.75" customHeight="1" spans="1:6">
      <c r="A14" s="45" t="s">
        <v>126</v>
      </c>
      <c r="B14" s="45"/>
      <c r="C14" s="45"/>
      <c r="D14" s="45"/>
      <c r="E14" s="45"/>
      <c r="F14" s="45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1"/>
  <sheetViews>
    <sheetView tabSelected="1" topLeftCell="A33" workbookViewId="0">
      <selection activeCell="D83" sqref="D83"/>
    </sheetView>
  </sheetViews>
  <sheetFormatPr defaultColWidth="9" defaultRowHeight="14.25" outlineLevelCol="7"/>
  <cols>
    <col min="1" max="1" width="11.1666666666667" style="25" customWidth="1"/>
    <col min="2" max="3" width="13.3333333333333" style="25" customWidth="1"/>
    <col min="4" max="4" width="28.6666666666667" style="25" customWidth="1"/>
    <col min="5" max="5" width="9.66666666666667" style="25" customWidth="1"/>
    <col min="6" max="6" width="18.5" style="25" customWidth="1"/>
    <col min="7" max="7" width="18.8333333333333" style="25" customWidth="1"/>
    <col min="8" max="256" width="9.33333333333333" style="25"/>
    <col min="257" max="257" width="14.6666666666667" style="25" customWidth="1"/>
    <col min="258" max="258" width="18.5" style="25" customWidth="1"/>
    <col min="259" max="259" width="16.5" style="25" customWidth="1"/>
    <col min="260" max="261" width="18" style="25" customWidth="1"/>
    <col min="262" max="262" width="13.8333333333333" style="25" customWidth="1"/>
    <col min="263" max="263" width="18.8333333333333" style="25" customWidth="1"/>
    <col min="264" max="512" width="9.33333333333333" style="25"/>
    <col min="513" max="513" width="14.6666666666667" style="25" customWidth="1"/>
    <col min="514" max="514" width="18.5" style="25" customWidth="1"/>
    <col min="515" max="515" width="16.5" style="25" customWidth="1"/>
    <col min="516" max="517" width="18" style="25" customWidth="1"/>
    <col min="518" max="518" width="13.8333333333333" style="25" customWidth="1"/>
    <col min="519" max="519" width="18.8333333333333" style="25" customWidth="1"/>
    <col min="520" max="768" width="9.33333333333333" style="25"/>
    <col min="769" max="769" width="14.6666666666667" style="25" customWidth="1"/>
    <col min="770" max="770" width="18.5" style="25" customWidth="1"/>
    <col min="771" max="771" width="16.5" style="25" customWidth="1"/>
    <col min="772" max="773" width="18" style="25" customWidth="1"/>
    <col min="774" max="774" width="13.8333333333333" style="25" customWidth="1"/>
    <col min="775" max="775" width="18.8333333333333" style="25" customWidth="1"/>
    <col min="776" max="1024" width="9.33333333333333" style="25"/>
    <col min="1025" max="1025" width="14.6666666666667" style="25" customWidth="1"/>
    <col min="1026" max="1026" width="18.5" style="25" customWidth="1"/>
    <col min="1027" max="1027" width="16.5" style="25" customWidth="1"/>
    <col min="1028" max="1029" width="18" style="25" customWidth="1"/>
    <col min="1030" max="1030" width="13.8333333333333" style="25" customWidth="1"/>
    <col min="1031" max="1031" width="18.8333333333333" style="25" customWidth="1"/>
    <col min="1032" max="1280" width="9.33333333333333" style="25"/>
    <col min="1281" max="1281" width="14.6666666666667" style="25" customWidth="1"/>
    <col min="1282" max="1282" width="18.5" style="25" customWidth="1"/>
    <col min="1283" max="1283" width="16.5" style="25" customWidth="1"/>
    <col min="1284" max="1285" width="18" style="25" customWidth="1"/>
    <col min="1286" max="1286" width="13.8333333333333" style="25" customWidth="1"/>
    <col min="1287" max="1287" width="18.8333333333333" style="25" customWidth="1"/>
    <col min="1288" max="1536" width="9.33333333333333" style="25"/>
    <col min="1537" max="1537" width="14.6666666666667" style="25" customWidth="1"/>
    <col min="1538" max="1538" width="18.5" style="25" customWidth="1"/>
    <col min="1539" max="1539" width="16.5" style="25" customWidth="1"/>
    <col min="1540" max="1541" width="18" style="25" customWidth="1"/>
    <col min="1542" max="1542" width="13.8333333333333" style="25" customWidth="1"/>
    <col min="1543" max="1543" width="18.8333333333333" style="25" customWidth="1"/>
    <col min="1544" max="1792" width="9.33333333333333" style="25"/>
    <col min="1793" max="1793" width="14.6666666666667" style="25" customWidth="1"/>
    <col min="1794" max="1794" width="18.5" style="25" customWidth="1"/>
    <col min="1795" max="1795" width="16.5" style="25" customWidth="1"/>
    <col min="1796" max="1797" width="18" style="25" customWidth="1"/>
    <col min="1798" max="1798" width="13.8333333333333" style="25" customWidth="1"/>
    <col min="1799" max="1799" width="18.8333333333333" style="25" customWidth="1"/>
    <col min="1800" max="2048" width="9.33333333333333" style="25"/>
    <col min="2049" max="2049" width="14.6666666666667" style="25" customWidth="1"/>
    <col min="2050" max="2050" width="18.5" style="25" customWidth="1"/>
    <col min="2051" max="2051" width="16.5" style="25" customWidth="1"/>
    <col min="2052" max="2053" width="18" style="25" customWidth="1"/>
    <col min="2054" max="2054" width="13.8333333333333" style="25" customWidth="1"/>
    <col min="2055" max="2055" width="18.8333333333333" style="25" customWidth="1"/>
    <col min="2056" max="2304" width="9.33333333333333" style="25"/>
    <col min="2305" max="2305" width="14.6666666666667" style="25" customWidth="1"/>
    <col min="2306" max="2306" width="18.5" style="25" customWidth="1"/>
    <col min="2307" max="2307" width="16.5" style="25" customWidth="1"/>
    <col min="2308" max="2309" width="18" style="25" customWidth="1"/>
    <col min="2310" max="2310" width="13.8333333333333" style="25" customWidth="1"/>
    <col min="2311" max="2311" width="18.8333333333333" style="25" customWidth="1"/>
    <col min="2312" max="2560" width="9.33333333333333" style="25"/>
    <col min="2561" max="2561" width="14.6666666666667" style="25" customWidth="1"/>
    <col min="2562" max="2562" width="18.5" style="25" customWidth="1"/>
    <col min="2563" max="2563" width="16.5" style="25" customWidth="1"/>
    <col min="2564" max="2565" width="18" style="25" customWidth="1"/>
    <col min="2566" max="2566" width="13.8333333333333" style="25" customWidth="1"/>
    <col min="2567" max="2567" width="18.8333333333333" style="25" customWidth="1"/>
    <col min="2568" max="2816" width="9.33333333333333" style="25"/>
    <col min="2817" max="2817" width="14.6666666666667" style="25" customWidth="1"/>
    <col min="2818" max="2818" width="18.5" style="25" customWidth="1"/>
    <col min="2819" max="2819" width="16.5" style="25" customWidth="1"/>
    <col min="2820" max="2821" width="18" style="25" customWidth="1"/>
    <col min="2822" max="2822" width="13.8333333333333" style="25" customWidth="1"/>
    <col min="2823" max="2823" width="18.8333333333333" style="25" customWidth="1"/>
    <col min="2824" max="3072" width="9.33333333333333" style="25"/>
    <col min="3073" max="3073" width="14.6666666666667" style="25" customWidth="1"/>
    <col min="3074" max="3074" width="18.5" style="25" customWidth="1"/>
    <col min="3075" max="3075" width="16.5" style="25" customWidth="1"/>
    <col min="3076" max="3077" width="18" style="25" customWidth="1"/>
    <col min="3078" max="3078" width="13.8333333333333" style="25" customWidth="1"/>
    <col min="3079" max="3079" width="18.8333333333333" style="25" customWidth="1"/>
    <col min="3080" max="3328" width="9.33333333333333" style="25"/>
    <col min="3329" max="3329" width="14.6666666666667" style="25" customWidth="1"/>
    <col min="3330" max="3330" width="18.5" style="25" customWidth="1"/>
    <col min="3331" max="3331" width="16.5" style="25" customWidth="1"/>
    <col min="3332" max="3333" width="18" style="25" customWidth="1"/>
    <col min="3334" max="3334" width="13.8333333333333" style="25" customWidth="1"/>
    <col min="3335" max="3335" width="18.8333333333333" style="25" customWidth="1"/>
    <col min="3336" max="3584" width="9.33333333333333" style="25"/>
    <col min="3585" max="3585" width="14.6666666666667" style="25" customWidth="1"/>
    <col min="3586" max="3586" width="18.5" style="25" customWidth="1"/>
    <col min="3587" max="3587" width="16.5" style="25" customWidth="1"/>
    <col min="3588" max="3589" width="18" style="25" customWidth="1"/>
    <col min="3590" max="3590" width="13.8333333333333" style="25" customWidth="1"/>
    <col min="3591" max="3591" width="18.8333333333333" style="25" customWidth="1"/>
    <col min="3592" max="3840" width="9.33333333333333" style="25"/>
    <col min="3841" max="3841" width="14.6666666666667" style="25" customWidth="1"/>
    <col min="3842" max="3842" width="18.5" style="25" customWidth="1"/>
    <col min="3843" max="3843" width="16.5" style="25" customWidth="1"/>
    <col min="3844" max="3845" width="18" style="25" customWidth="1"/>
    <col min="3846" max="3846" width="13.8333333333333" style="25" customWidth="1"/>
    <col min="3847" max="3847" width="18.8333333333333" style="25" customWidth="1"/>
    <col min="3848" max="4096" width="9.33333333333333" style="25"/>
    <col min="4097" max="4097" width="14.6666666666667" style="25" customWidth="1"/>
    <col min="4098" max="4098" width="18.5" style="25" customWidth="1"/>
    <col min="4099" max="4099" width="16.5" style="25" customWidth="1"/>
    <col min="4100" max="4101" width="18" style="25" customWidth="1"/>
    <col min="4102" max="4102" width="13.8333333333333" style="25" customWidth="1"/>
    <col min="4103" max="4103" width="18.8333333333333" style="25" customWidth="1"/>
    <col min="4104" max="4352" width="9.33333333333333" style="25"/>
    <col min="4353" max="4353" width="14.6666666666667" style="25" customWidth="1"/>
    <col min="4354" max="4354" width="18.5" style="25" customWidth="1"/>
    <col min="4355" max="4355" width="16.5" style="25" customWidth="1"/>
    <col min="4356" max="4357" width="18" style="25" customWidth="1"/>
    <col min="4358" max="4358" width="13.8333333333333" style="25" customWidth="1"/>
    <col min="4359" max="4359" width="18.8333333333333" style="25" customWidth="1"/>
    <col min="4360" max="4608" width="9.33333333333333" style="25"/>
    <col min="4609" max="4609" width="14.6666666666667" style="25" customWidth="1"/>
    <col min="4610" max="4610" width="18.5" style="25" customWidth="1"/>
    <col min="4611" max="4611" width="16.5" style="25" customWidth="1"/>
    <col min="4612" max="4613" width="18" style="25" customWidth="1"/>
    <col min="4614" max="4614" width="13.8333333333333" style="25" customWidth="1"/>
    <col min="4615" max="4615" width="18.8333333333333" style="25" customWidth="1"/>
    <col min="4616" max="4864" width="9.33333333333333" style="25"/>
    <col min="4865" max="4865" width="14.6666666666667" style="25" customWidth="1"/>
    <col min="4866" max="4866" width="18.5" style="25" customWidth="1"/>
    <col min="4867" max="4867" width="16.5" style="25" customWidth="1"/>
    <col min="4868" max="4869" width="18" style="25" customWidth="1"/>
    <col min="4870" max="4870" width="13.8333333333333" style="25" customWidth="1"/>
    <col min="4871" max="4871" width="18.8333333333333" style="25" customWidth="1"/>
    <col min="4872" max="5120" width="9.33333333333333" style="25"/>
    <col min="5121" max="5121" width="14.6666666666667" style="25" customWidth="1"/>
    <col min="5122" max="5122" width="18.5" style="25" customWidth="1"/>
    <col min="5123" max="5123" width="16.5" style="25" customWidth="1"/>
    <col min="5124" max="5125" width="18" style="25" customWidth="1"/>
    <col min="5126" max="5126" width="13.8333333333333" style="25" customWidth="1"/>
    <col min="5127" max="5127" width="18.8333333333333" style="25" customWidth="1"/>
    <col min="5128" max="5376" width="9.33333333333333" style="25"/>
    <col min="5377" max="5377" width="14.6666666666667" style="25" customWidth="1"/>
    <col min="5378" max="5378" width="18.5" style="25" customWidth="1"/>
    <col min="5379" max="5379" width="16.5" style="25" customWidth="1"/>
    <col min="5380" max="5381" width="18" style="25" customWidth="1"/>
    <col min="5382" max="5382" width="13.8333333333333" style="25" customWidth="1"/>
    <col min="5383" max="5383" width="18.8333333333333" style="25" customWidth="1"/>
    <col min="5384" max="5632" width="9.33333333333333" style="25"/>
    <col min="5633" max="5633" width="14.6666666666667" style="25" customWidth="1"/>
    <col min="5634" max="5634" width="18.5" style="25" customWidth="1"/>
    <col min="5635" max="5635" width="16.5" style="25" customWidth="1"/>
    <col min="5636" max="5637" width="18" style="25" customWidth="1"/>
    <col min="5638" max="5638" width="13.8333333333333" style="25" customWidth="1"/>
    <col min="5639" max="5639" width="18.8333333333333" style="25" customWidth="1"/>
    <col min="5640" max="5888" width="9.33333333333333" style="25"/>
    <col min="5889" max="5889" width="14.6666666666667" style="25" customWidth="1"/>
    <col min="5890" max="5890" width="18.5" style="25" customWidth="1"/>
    <col min="5891" max="5891" width="16.5" style="25" customWidth="1"/>
    <col min="5892" max="5893" width="18" style="25" customWidth="1"/>
    <col min="5894" max="5894" width="13.8333333333333" style="25" customWidth="1"/>
    <col min="5895" max="5895" width="18.8333333333333" style="25" customWidth="1"/>
    <col min="5896" max="6144" width="9.33333333333333" style="25"/>
    <col min="6145" max="6145" width="14.6666666666667" style="25" customWidth="1"/>
    <col min="6146" max="6146" width="18.5" style="25" customWidth="1"/>
    <col min="6147" max="6147" width="16.5" style="25" customWidth="1"/>
    <col min="6148" max="6149" width="18" style="25" customWidth="1"/>
    <col min="6150" max="6150" width="13.8333333333333" style="25" customWidth="1"/>
    <col min="6151" max="6151" width="18.8333333333333" style="25" customWidth="1"/>
    <col min="6152" max="6400" width="9.33333333333333" style="25"/>
    <col min="6401" max="6401" width="14.6666666666667" style="25" customWidth="1"/>
    <col min="6402" max="6402" width="18.5" style="25" customWidth="1"/>
    <col min="6403" max="6403" width="16.5" style="25" customWidth="1"/>
    <col min="6404" max="6405" width="18" style="25" customWidth="1"/>
    <col min="6406" max="6406" width="13.8333333333333" style="25" customWidth="1"/>
    <col min="6407" max="6407" width="18.8333333333333" style="25" customWidth="1"/>
    <col min="6408" max="6656" width="9.33333333333333" style="25"/>
    <col min="6657" max="6657" width="14.6666666666667" style="25" customWidth="1"/>
    <col min="6658" max="6658" width="18.5" style="25" customWidth="1"/>
    <col min="6659" max="6659" width="16.5" style="25" customWidth="1"/>
    <col min="6660" max="6661" width="18" style="25" customWidth="1"/>
    <col min="6662" max="6662" width="13.8333333333333" style="25" customWidth="1"/>
    <col min="6663" max="6663" width="18.8333333333333" style="25" customWidth="1"/>
    <col min="6664" max="6912" width="9.33333333333333" style="25"/>
    <col min="6913" max="6913" width="14.6666666666667" style="25" customWidth="1"/>
    <col min="6914" max="6914" width="18.5" style="25" customWidth="1"/>
    <col min="6915" max="6915" width="16.5" style="25" customWidth="1"/>
    <col min="6916" max="6917" width="18" style="25" customWidth="1"/>
    <col min="6918" max="6918" width="13.8333333333333" style="25" customWidth="1"/>
    <col min="6919" max="6919" width="18.8333333333333" style="25" customWidth="1"/>
    <col min="6920" max="7168" width="9.33333333333333" style="25"/>
    <col min="7169" max="7169" width="14.6666666666667" style="25" customWidth="1"/>
    <col min="7170" max="7170" width="18.5" style="25" customWidth="1"/>
    <col min="7171" max="7171" width="16.5" style="25" customWidth="1"/>
    <col min="7172" max="7173" width="18" style="25" customWidth="1"/>
    <col min="7174" max="7174" width="13.8333333333333" style="25" customWidth="1"/>
    <col min="7175" max="7175" width="18.8333333333333" style="25" customWidth="1"/>
    <col min="7176" max="7424" width="9.33333333333333" style="25"/>
    <col min="7425" max="7425" width="14.6666666666667" style="25" customWidth="1"/>
    <col min="7426" max="7426" width="18.5" style="25" customWidth="1"/>
    <col min="7427" max="7427" width="16.5" style="25" customWidth="1"/>
    <col min="7428" max="7429" width="18" style="25" customWidth="1"/>
    <col min="7430" max="7430" width="13.8333333333333" style="25" customWidth="1"/>
    <col min="7431" max="7431" width="18.8333333333333" style="25" customWidth="1"/>
    <col min="7432" max="7680" width="9.33333333333333" style="25"/>
    <col min="7681" max="7681" width="14.6666666666667" style="25" customWidth="1"/>
    <col min="7682" max="7682" width="18.5" style="25" customWidth="1"/>
    <col min="7683" max="7683" width="16.5" style="25" customWidth="1"/>
    <col min="7684" max="7685" width="18" style="25" customWidth="1"/>
    <col min="7686" max="7686" width="13.8333333333333" style="25" customWidth="1"/>
    <col min="7687" max="7687" width="18.8333333333333" style="25" customWidth="1"/>
    <col min="7688" max="7936" width="9.33333333333333" style="25"/>
    <col min="7937" max="7937" width="14.6666666666667" style="25" customWidth="1"/>
    <col min="7938" max="7938" width="18.5" style="25" customWidth="1"/>
    <col min="7939" max="7939" width="16.5" style="25" customWidth="1"/>
    <col min="7940" max="7941" width="18" style="25" customWidth="1"/>
    <col min="7942" max="7942" width="13.8333333333333" style="25" customWidth="1"/>
    <col min="7943" max="7943" width="18.8333333333333" style="25" customWidth="1"/>
    <col min="7944" max="8192" width="9.33333333333333" style="25"/>
    <col min="8193" max="8193" width="14.6666666666667" style="25" customWidth="1"/>
    <col min="8194" max="8194" width="18.5" style="25" customWidth="1"/>
    <col min="8195" max="8195" width="16.5" style="25" customWidth="1"/>
    <col min="8196" max="8197" width="18" style="25" customWidth="1"/>
    <col min="8198" max="8198" width="13.8333333333333" style="25" customWidth="1"/>
    <col min="8199" max="8199" width="18.8333333333333" style="25" customWidth="1"/>
    <col min="8200" max="8448" width="9.33333333333333" style="25"/>
    <col min="8449" max="8449" width="14.6666666666667" style="25" customWidth="1"/>
    <col min="8450" max="8450" width="18.5" style="25" customWidth="1"/>
    <col min="8451" max="8451" width="16.5" style="25" customWidth="1"/>
    <col min="8452" max="8453" width="18" style="25" customWidth="1"/>
    <col min="8454" max="8454" width="13.8333333333333" style="25" customWidth="1"/>
    <col min="8455" max="8455" width="18.8333333333333" style="25" customWidth="1"/>
    <col min="8456" max="8704" width="9.33333333333333" style="25"/>
    <col min="8705" max="8705" width="14.6666666666667" style="25" customWidth="1"/>
    <col min="8706" max="8706" width="18.5" style="25" customWidth="1"/>
    <col min="8707" max="8707" width="16.5" style="25" customWidth="1"/>
    <col min="8708" max="8709" width="18" style="25" customWidth="1"/>
    <col min="8710" max="8710" width="13.8333333333333" style="25" customWidth="1"/>
    <col min="8711" max="8711" width="18.8333333333333" style="25" customWidth="1"/>
    <col min="8712" max="8960" width="9.33333333333333" style="25"/>
    <col min="8961" max="8961" width="14.6666666666667" style="25" customWidth="1"/>
    <col min="8962" max="8962" width="18.5" style="25" customWidth="1"/>
    <col min="8963" max="8963" width="16.5" style="25" customWidth="1"/>
    <col min="8964" max="8965" width="18" style="25" customWidth="1"/>
    <col min="8966" max="8966" width="13.8333333333333" style="25" customWidth="1"/>
    <col min="8967" max="8967" width="18.8333333333333" style="25" customWidth="1"/>
    <col min="8968" max="9216" width="9.33333333333333" style="25"/>
    <col min="9217" max="9217" width="14.6666666666667" style="25" customWidth="1"/>
    <col min="9218" max="9218" width="18.5" style="25" customWidth="1"/>
    <col min="9219" max="9219" width="16.5" style="25" customWidth="1"/>
    <col min="9220" max="9221" width="18" style="25" customWidth="1"/>
    <col min="9222" max="9222" width="13.8333333333333" style="25" customWidth="1"/>
    <col min="9223" max="9223" width="18.8333333333333" style="25" customWidth="1"/>
    <col min="9224" max="9472" width="9.33333333333333" style="25"/>
    <col min="9473" max="9473" width="14.6666666666667" style="25" customWidth="1"/>
    <col min="9474" max="9474" width="18.5" style="25" customWidth="1"/>
    <col min="9475" max="9475" width="16.5" style="25" customWidth="1"/>
    <col min="9476" max="9477" width="18" style="25" customWidth="1"/>
    <col min="9478" max="9478" width="13.8333333333333" style="25" customWidth="1"/>
    <col min="9479" max="9479" width="18.8333333333333" style="25" customWidth="1"/>
    <col min="9480" max="9728" width="9.33333333333333" style="25"/>
    <col min="9729" max="9729" width="14.6666666666667" style="25" customWidth="1"/>
    <col min="9730" max="9730" width="18.5" style="25" customWidth="1"/>
    <col min="9731" max="9731" width="16.5" style="25" customWidth="1"/>
    <col min="9732" max="9733" width="18" style="25" customWidth="1"/>
    <col min="9734" max="9734" width="13.8333333333333" style="25" customWidth="1"/>
    <col min="9735" max="9735" width="18.8333333333333" style="25" customWidth="1"/>
    <col min="9736" max="9984" width="9.33333333333333" style="25"/>
    <col min="9985" max="9985" width="14.6666666666667" style="25" customWidth="1"/>
    <col min="9986" max="9986" width="18.5" style="25" customWidth="1"/>
    <col min="9987" max="9987" width="16.5" style="25" customWidth="1"/>
    <col min="9988" max="9989" width="18" style="25" customWidth="1"/>
    <col min="9990" max="9990" width="13.8333333333333" style="25" customWidth="1"/>
    <col min="9991" max="9991" width="18.8333333333333" style="25" customWidth="1"/>
    <col min="9992" max="10240" width="9.33333333333333" style="25"/>
    <col min="10241" max="10241" width="14.6666666666667" style="25" customWidth="1"/>
    <col min="10242" max="10242" width="18.5" style="25" customWidth="1"/>
    <col min="10243" max="10243" width="16.5" style="25" customWidth="1"/>
    <col min="10244" max="10245" width="18" style="25" customWidth="1"/>
    <col min="10246" max="10246" width="13.8333333333333" style="25" customWidth="1"/>
    <col min="10247" max="10247" width="18.8333333333333" style="25" customWidth="1"/>
    <col min="10248" max="10496" width="9.33333333333333" style="25"/>
    <col min="10497" max="10497" width="14.6666666666667" style="25" customWidth="1"/>
    <col min="10498" max="10498" width="18.5" style="25" customWidth="1"/>
    <col min="10499" max="10499" width="16.5" style="25" customWidth="1"/>
    <col min="10500" max="10501" width="18" style="25" customWidth="1"/>
    <col min="10502" max="10502" width="13.8333333333333" style="25" customWidth="1"/>
    <col min="10503" max="10503" width="18.8333333333333" style="25" customWidth="1"/>
    <col min="10504" max="10752" width="9.33333333333333" style="25"/>
    <col min="10753" max="10753" width="14.6666666666667" style="25" customWidth="1"/>
    <col min="10754" max="10754" width="18.5" style="25" customWidth="1"/>
    <col min="10755" max="10755" width="16.5" style="25" customWidth="1"/>
    <col min="10756" max="10757" width="18" style="25" customWidth="1"/>
    <col min="10758" max="10758" width="13.8333333333333" style="25" customWidth="1"/>
    <col min="10759" max="10759" width="18.8333333333333" style="25" customWidth="1"/>
    <col min="10760" max="11008" width="9.33333333333333" style="25"/>
    <col min="11009" max="11009" width="14.6666666666667" style="25" customWidth="1"/>
    <col min="11010" max="11010" width="18.5" style="25" customWidth="1"/>
    <col min="11011" max="11011" width="16.5" style="25" customWidth="1"/>
    <col min="11012" max="11013" width="18" style="25" customWidth="1"/>
    <col min="11014" max="11014" width="13.8333333333333" style="25" customWidth="1"/>
    <col min="11015" max="11015" width="18.8333333333333" style="25" customWidth="1"/>
    <col min="11016" max="11264" width="9.33333333333333" style="25"/>
    <col min="11265" max="11265" width="14.6666666666667" style="25" customWidth="1"/>
    <col min="11266" max="11266" width="18.5" style="25" customWidth="1"/>
    <col min="11267" max="11267" width="16.5" style="25" customWidth="1"/>
    <col min="11268" max="11269" width="18" style="25" customWidth="1"/>
    <col min="11270" max="11270" width="13.8333333333333" style="25" customWidth="1"/>
    <col min="11271" max="11271" width="18.8333333333333" style="25" customWidth="1"/>
    <col min="11272" max="11520" width="9.33333333333333" style="25"/>
    <col min="11521" max="11521" width="14.6666666666667" style="25" customWidth="1"/>
    <col min="11522" max="11522" width="18.5" style="25" customWidth="1"/>
    <col min="11523" max="11523" width="16.5" style="25" customWidth="1"/>
    <col min="11524" max="11525" width="18" style="25" customWidth="1"/>
    <col min="11526" max="11526" width="13.8333333333333" style="25" customWidth="1"/>
    <col min="11527" max="11527" width="18.8333333333333" style="25" customWidth="1"/>
    <col min="11528" max="11776" width="9.33333333333333" style="25"/>
    <col min="11777" max="11777" width="14.6666666666667" style="25" customWidth="1"/>
    <col min="11778" max="11778" width="18.5" style="25" customWidth="1"/>
    <col min="11779" max="11779" width="16.5" style="25" customWidth="1"/>
    <col min="11780" max="11781" width="18" style="25" customWidth="1"/>
    <col min="11782" max="11782" width="13.8333333333333" style="25" customWidth="1"/>
    <col min="11783" max="11783" width="18.8333333333333" style="25" customWidth="1"/>
    <col min="11784" max="12032" width="9.33333333333333" style="25"/>
    <col min="12033" max="12033" width="14.6666666666667" style="25" customWidth="1"/>
    <col min="12034" max="12034" width="18.5" style="25" customWidth="1"/>
    <col min="12035" max="12035" width="16.5" style="25" customWidth="1"/>
    <col min="12036" max="12037" width="18" style="25" customWidth="1"/>
    <col min="12038" max="12038" width="13.8333333333333" style="25" customWidth="1"/>
    <col min="12039" max="12039" width="18.8333333333333" style="25" customWidth="1"/>
    <col min="12040" max="12288" width="9.33333333333333" style="25"/>
    <col min="12289" max="12289" width="14.6666666666667" style="25" customWidth="1"/>
    <col min="12290" max="12290" width="18.5" style="25" customWidth="1"/>
    <col min="12291" max="12291" width="16.5" style="25" customWidth="1"/>
    <col min="12292" max="12293" width="18" style="25" customWidth="1"/>
    <col min="12294" max="12294" width="13.8333333333333" style="25" customWidth="1"/>
    <col min="12295" max="12295" width="18.8333333333333" style="25" customWidth="1"/>
    <col min="12296" max="12544" width="9.33333333333333" style="25"/>
    <col min="12545" max="12545" width="14.6666666666667" style="25" customWidth="1"/>
    <col min="12546" max="12546" width="18.5" style="25" customWidth="1"/>
    <col min="12547" max="12547" width="16.5" style="25" customWidth="1"/>
    <col min="12548" max="12549" width="18" style="25" customWidth="1"/>
    <col min="12550" max="12550" width="13.8333333333333" style="25" customWidth="1"/>
    <col min="12551" max="12551" width="18.8333333333333" style="25" customWidth="1"/>
    <col min="12552" max="12800" width="9.33333333333333" style="25"/>
    <col min="12801" max="12801" width="14.6666666666667" style="25" customWidth="1"/>
    <col min="12802" max="12802" width="18.5" style="25" customWidth="1"/>
    <col min="12803" max="12803" width="16.5" style="25" customWidth="1"/>
    <col min="12804" max="12805" width="18" style="25" customWidth="1"/>
    <col min="12806" max="12806" width="13.8333333333333" style="25" customWidth="1"/>
    <col min="12807" max="12807" width="18.8333333333333" style="25" customWidth="1"/>
    <col min="12808" max="13056" width="9.33333333333333" style="25"/>
    <col min="13057" max="13057" width="14.6666666666667" style="25" customWidth="1"/>
    <col min="13058" max="13058" width="18.5" style="25" customWidth="1"/>
    <col min="13059" max="13059" width="16.5" style="25" customWidth="1"/>
    <col min="13060" max="13061" width="18" style="25" customWidth="1"/>
    <col min="13062" max="13062" width="13.8333333333333" style="25" customWidth="1"/>
    <col min="13063" max="13063" width="18.8333333333333" style="25" customWidth="1"/>
    <col min="13064" max="13312" width="9.33333333333333" style="25"/>
    <col min="13313" max="13313" width="14.6666666666667" style="25" customWidth="1"/>
    <col min="13314" max="13314" width="18.5" style="25" customWidth="1"/>
    <col min="13315" max="13315" width="16.5" style="25" customWidth="1"/>
    <col min="13316" max="13317" width="18" style="25" customWidth="1"/>
    <col min="13318" max="13318" width="13.8333333333333" style="25" customWidth="1"/>
    <col min="13319" max="13319" width="18.8333333333333" style="25" customWidth="1"/>
    <col min="13320" max="13568" width="9.33333333333333" style="25"/>
    <col min="13569" max="13569" width="14.6666666666667" style="25" customWidth="1"/>
    <col min="13570" max="13570" width="18.5" style="25" customWidth="1"/>
    <col min="13571" max="13571" width="16.5" style="25" customWidth="1"/>
    <col min="13572" max="13573" width="18" style="25" customWidth="1"/>
    <col min="13574" max="13574" width="13.8333333333333" style="25" customWidth="1"/>
    <col min="13575" max="13575" width="18.8333333333333" style="25" customWidth="1"/>
    <col min="13576" max="13824" width="9.33333333333333" style="25"/>
    <col min="13825" max="13825" width="14.6666666666667" style="25" customWidth="1"/>
    <col min="13826" max="13826" width="18.5" style="25" customWidth="1"/>
    <col min="13827" max="13827" width="16.5" style="25" customWidth="1"/>
    <col min="13828" max="13829" width="18" style="25" customWidth="1"/>
    <col min="13830" max="13830" width="13.8333333333333" style="25" customWidth="1"/>
    <col min="13831" max="13831" width="18.8333333333333" style="25" customWidth="1"/>
    <col min="13832" max="14080" width="9.33333333333333" style="25"/>
    <col min="14081" max="14081" width="14.6666666666667" style="25" customWidth="1"/>
    <col min="14082" max="14082" width="18.5" style="25" customWidth="1"/>
    <col min="14083" max="14083" width="16.5" style="25" customWidth="1"/>
    <col min="14084" max="14085" width="18" style="25" customWidth="1"/>
    <col min="14086" max="14086" width="13.8333333333333" style="25" customWidth="1"/>
    <col min="14087" max="14087" width="18.8333333333333" style="25" customWidth="1"/>
    <col min="14088" max="14336" width="9.33333333333333" style="25"/>
    <col min="14337" max="14337" width="14.6666666666667" style="25" customWidth="1"/>
    <col min="14338" max="14338" width="18.5" style="25" customWidth="1"/>
    <col min="14339" max="14339" width="16.5" style="25" customWidth="1"/>
    <col min="14340" max="14341" width="18" style="25" customWidth="1"/>
    <col min="14342" max="14342" width="13.8333333333333" style="25" customWidth="1"/>
    <col min="14343" max="14343" width="18.8333333333333" style="25" customWidth="1"/>
    <col min="14344" max="14592" width="9.33333333333333" style="25"/>
    <col min="14593" max="14593" width="14.6666666666667" style="25" customWidth="1"/>
    <col min="14594" max="14594" width="18.5" style="25" customWidth="1"/>
    <col min="14595" max="14595" width="16.5" style="25" customWidth="1"/>
    <col min="14596" max="14597" width="18" style="25" customWidth="1"/>
    <col min="14598" max="14598" width="13.8333333333333" style="25" customWidth="1"/>
    <col min="14599" max="14599" width="18.8333333333333" style="25" customWidth="1"/>
    <col min="14600" max="14848" width="9.33333333333333" style="25"/>
    <col min="14849" max="14849" width="14.6666666666667" style="25" customWidth="1"/>
    <col min="14850" max="14850" width="18.5" style="25" customWidth="1"/>
    <col min="14851" max="14851" width="16.5" style="25" customWidth="1"/>
    <col min="14852" max="14853" width="18" style="25" customWidth="1"/>
    <col min="14854" max="14854" width="13.8333333333333" style="25" customWidth="1"/>
    <col min="14855" max="14855" width="18.8333333333333" style="25" customWidth="1"/>
    <col min="14856" max="15104" width="9.33333333333333" style="25"/>
    <col min="15105" max="15105" width="14.6666666666667" style="25" customWidth="1"/>
    <col min="15106" max="15106" width="18.5" style="25" customWidth="1"/>
    <col min="15107" max="15107" width="16.5" style="25" customWidth="1"/>
    <col min="15108" max="15109" width="18" style="25" customWidth="1"/>
    <col min="15110" max="15110" width="13.8333333333333" style="25" customWidth="1"/>
    <col min="15111" max="15111" width="18.8333333333333" style="25" customWidth="1"/>
    <col min="15112" max="15360" width="9.33333333333333" style="25"/>
    <col min="15361" max="15361" width="14.6666666666667" style="25" customWidth="1"/>
    <col min="15362" max="15362" width="18.5" style="25" customWidth="1"/>
    <col min="15363" max="15363" width="16.5" style="25" customWidth="1"/>
    <col min="15364" max="15365" width="18" style="25" customWidth="1"/>
    <col min="15366" max="15366" width="13.8333333333333" style="25" customWidth="1"/>
    <col min="15367" max="15367" width="18.8333333333333" style="25" customWidth="1"/>
    <col min="15368" max="15616" width="9.33333333333333" style="25"/>
    <col min="15617" max="15617" width="14.6666666666667" style="25" customWidth="1"/>
    <col min="15618" max="15618" width="18.5" style="25" customWidth="1"/>
    <col min="15619" max="15619" width="16.5" style="25" customWidth="1"/>
    <col min="15620" max="15621" width="18" style="25" customWidth="1"/>
    <col min="15622" max="15622" width="13.8333333333333" style="25" customWidth="1"/>
    <col min="15623" max="15623" width="18.8333333333333" style="25" customWidth="1"/>
    <col min="15624" max="15872" width="9.33333333333333" style="25"/>
    <col min="15873" max="15873" width="14.6666666666667" style="25" customWidth="1"/>
    <col min="15874" max="15874" width="18.5" style="25" customWidth="1"/>
    <col min="15875" max="15875" width="16.5" style="25" customWidth="1"/>
    <col min="15876" max="15877" width="18" style="25" customWidth="1"/>
    <col min="15878" max="15878" width="13.8333333333333" style="25" customWidth="1"/>
    <col min="15879" max="15879" width="18.8333333333333" style="25" customWidth="1"/>
    <col min="15880" max="16128" width="9.33333333333333" style="25"/>
    <col min="16129" max="16129" width="14.6666666666667" style="25" customWidth="1"/>
    <col min="16130" max="16130" width="18.5" style="25" customWidth="1"/>
    <col min="16131" max="16131" width="16.5" style="25" customWidth="1"/>
    <col min="16132" max="16133" width="18" style="25" customWidth="1"/>
    <col min="16134" max="16134" width="13.8333333333333" style="25" customWidth="1"/>
    <col min="16135" max="16135" width="18.8333333333333" style="25" customWidth="1"/>
    <col min="16136" max="16384" width="9.33333333333333" style="25"/>
  </cols>
  <sheetData>
    <row r="1" ht="23.25" customHeight="1" spans="1:1">
      <c r="A1" s="26" t="s">
        <v>127</v>
      </c>
    </row>
    <row r="2" ht="32.25" customHeight="1" spans="1:8">
      <c r="A2" s="27" t="s">
        <v>128</v>
      </c>
      <c r="B2" s="27"/>
      <c r="C2" s="27"/>
      <c r="D2" s="27"/>
      <c r="E2" s="27"/>
      <c r="F2" s="27"/>
      <c r="G2" s="27"/>
      <c r="H2" s="28"/>
    </row>
    <row r="3" ht="20.25" customHeight="1" spans="1:8">
      <c r="A3" s="29" t="s">
        <v>23</v>
      </c>
      <c r="B3" s="29"/>
      <c r="C3" s="29"/>
      <c r="D3" s="29"/>
      <c r="E3" s="30"/>
      <c r="F3" s="30"/>
      <c r="G3" s="30"/>
      <c r="H3" s="31"/>
    </row>
    <row r="4" ht="21.75" customHeight="1" spans="1:8">
      <c r="A4" s="32" t="s">
        <v>129</v>
      </c>
      <c r="B4" s="32"/>
      <c r="C4" s="32"/>
      <c r="D4" s="32" t="s">
        <v>37</v>
      </c>
      <c r="E4" s="32"/>
      <c r="F4" s="32"/>
      <c r="G4" s="32"/>
      <c r="H4" s="31"/>
    </row>
    <row r="5" ht="27" customHeight="1" spans="1:8">
      <c r="A5" s="33" t="s">
        <v>130</v>
      </c>
      <c r="B5" s="34"/>
      <c r="C5" s="34"/>
      <c r="D5" s="32" t="s">
        <v>131</v>
      </c>
      <c r="E5" s="32"/>
      <c r="F5" s="33" t="s">
        <v>132</v>
      </c>
      <c r="G5" s="32" t="s">
        <v>131</v>
      </c>
      <c r="H5" s="31"/>
    </row>
    <row r="6" ht="27" customHeight="1" spans="1:8">
      <c r="A6" s="33" t="s">
        <v>133</v>
      </c>
      <c r="B6" s="34"/>
      <c r="C6" s="34"/>
      <c r="D6" s="32" t="s">
        <v>134</v>
      </c>
      <c r="E6" s="32"/>
      <c r="F6" s="33" t="s">
        <v>135</v>
      </c>
      <c r="G6" s="32" t="s">
        <v>136</v>
      </c>
      <c r="H6" s="31"/>
    </row>
    <row r="7" ht="27.75" customHeight="1" spans="1:8">
      <c r="A7" s="32" t="s">
        <v>137</v>
      </c>
      <c r="B7" s="35"/>
      <c r="C7" s="35"/>
      <c r="D7" s="36" t="s">
        <v>138</v>
      </c>
      <c r="E7" s="36">
        <v>2121</v>
      </c>
      <c r="F7" s="37" t="s">
        <v>139</v>
      </c>
      <c r="G7" s="38">
        <v>2121</v>
      </c>
      <c r="H7" s="31"/>
    </row>
    <row r="8" ht="19.5" customHeight="1" spans="1:8">
      <c r="A8" s="35"/>
      <c r="B8" s="35"/>
      <c r="C8" s="35"/>
      <c r="D8" s="36" t="s">
        <v>140</v>
      </c>
      <c r="E8" s="36">
        <v>2121</v>
      </c>
      <c r="F8" s="37" t="s">
        <v>140</v>
      </c>
      <c r="G8" s="38">
        <v>2121</v>
      </c>
      <c r="H8" s="31"/>
    </row>
    <row r="9" ht="19.5" customHeight="1" spans="1:8">
      <c r="A9" s="35"/>
      <c r="B9" s="35"/>
      <c r="C9" s="35"/>
      <c r="D9" s="36" t="s">
        <v>141</v>
      </c>
      <c r="E9" s="36"/>
      <c r="F9" s="37" t="s">
        <v>141</v>
      </c>
      <c r="G9" s="38"/>
      <c r="H9" s="31"/>
    </row>
    <row r="10" ht="64.5" customHeight="1" spans="1:8">
      <c r="A10" s="32" t="s">
        <v>142</v>
      </c>
      <c r="B10" s="32" t="s">
        <v>143</v>
      </c>
      <c r="C10" s="32"/>
      <c r="D10" s="32"/>
      <c r="E10" s="32"/>
      <c r="F10" s="32"/>
      <c r="G10" s="32"/>
      <c r="H10" s="31"/>
    </row>
    <row r="11" ht="19.5" customHeight="1" spans="1:8">
      <c r="A11" s="32" t="s">
        <v>144</v>
      </c>
      <c r="B11" s="32" t="s">
        <v>145</v>
      </c>
      <c r="C11" s="32" t="s">
        <v>146</v>
      </c>
      <c r="D11" s="32" t="s">
        <v>147</v>
      </c>
      <c r="E11" s="33" t="s">
        <v>148</v>
      </c>
      <c r="F11" s="39"/>
      <c r="G11" s="40" t="s">
        <v>149</v>
      </c>
      <c r="H11" s="31"/>
    </row>
    <row r="12" ht="19.5" customHeight="1" spans="1:8">
      <c r="A12" s="32"/>
      <c r="B12" s="32" t="s">
        <v>150</v>
      </c>
      <c r="C12" s="32" t="s">
        <v>151</v>
      </c>
      <c r="D12" s="36" t="s">
        <v>152</v>
      </c>
      <c r="E12" s="33" t="s">
        <v>153</v>
      </c>
      <c r="F12" s="40"/>
      <c r="G12" s="32"/>
      <c r="H12" s="31"/>
    </row>
    <row r="13" ht="19.5" customHeight="1" spans="1:8">
      <c r="A13" s="32"/>
      <c r="B13" s="32"/>
      <c r="C13" s="32"/>
      <c r="D13" s="36"/>
      <c r="E13" s="33"/>
      <c r="F13" s="40"/>
      <c r="G13" s="32"/>
      <c r="H13" s="31"/>
    </row>
    <row r="14" ht="19.5" customHeight="1" spans="1:8">
      <c r="A14" s="32"/>
      <c r="B14" s="32"/>
      <c r="C14" s="32"/>
      <c r="D14" s="36"/>
      <c r="E14" s="33"/>
      <c r="F14" s="40"/>
      <c r="G14" s="32"/>
      <c r="H14" s="31"/>
    </row>
    <row r="15" ht="19.5" customHeight="1" spans="1:8">
      <c r="A15" s="32"/>
      <c r="B15" s="32"/>
      <c r="C15" s="32" t="s">
        <v>154</v>
      </c>
      <c r="D15" s="36" t="s">
        <v>155</v>
      </c>
      <c r="E15" s="41">
        <v>1</v>
      </c>
      <c r="F15" s="40"/>
      <c r="G15" s="32"/>
      <c r="H15" s="31"/>
    </row>
    <row r="16" ht="19.5" customHeight="1" spans="1:8">
      <c r="A16" s="32"/>
      <c r="B16" s="32"/>
      <c r="C16" s="32"/>
      <c r="D16" s="36"/>
      <c r="E16" s="33"/>
      <c r="F16" s="40"/>
      <c r="G16" s="32"/>
      <c r="H16" s="28"/>
    </row>
    <row r="17" ht="19.5" customHeight="1" spans="1:8">
      <c r="A17" s="32"/>
      <c r="B17" s="32"/>
      <c r="C17" s="32"/>
      <c r="D17" s="36"/>
      <c r="E17" s="33"/>
      <c r="F17" s="40"/>
      <c r="G17" s="32"/>
      <c r="H17" s="28"/>
    </row>
    <row r="18" ht="19.5" customHeight="1" spans="1:8">
      <c r="A18" s="32"/>
      <c r="B18" s="32"/>
      <c r="C18" s="32" t="s">
        <v>156</v>
      </c>
      <c r="D18" s="36" t="s">
        <v>157</v>
      </c>
      <c r="E18" s="41" t="s">
        <v>158</v>
      </c>
      <c r="F18" s="40"/>
      <c r="G18" s="32"/>
      <c r="H18" s="28"/>
    </row>
    <row r="19" ht="19.5" customHeight="1" spans="1:8">
      <c r="A19" s="32"/>
      <c r="B19" s="32"/>
      <c r="C19" s="32"/>
      <c r="D19" s="36"/>
      <c r="E19" s="33"/>
      <c r="F19" s="40"/>
      <c r="G19" s="32"/>
      <c r="H19" s="28"/>
    </row>
    <row r="20" ht="19.5" customHeight="1" spans="1:8">
      <c r="A20" s="32"/>
      <c r="B20" s="32"/>
      <c r="C20" s="32"/>
      <c r="D20" s="36"/>
      <c r="E20" s="33"/>
      <c r="F20" s="40"/>
      <c r="G20" s="32"/>
      <c r="H20" s="28"/>
    </row>
    <row r="21" ht="19.5" customHeight="1" spans="1:8">
      <c r="A21" s="32"/>
      <c r="B21" s="32"/>
      <c r="C21" s="32" t="s">
        <v>159</v>
      </c>
      <c r="D21" s="36" t="s">
        <v>160</v>
      </c>
      <c r="E21" s="33" t="s">
        <v>161</v>
      </c>
      <c r="F21" s="40"/>
      <c r="G21" s="32"/>
      <c r="H21" s="28"/>
    </row>
    <row r="22" ht="19.5" customHeight="1" spans="1:8">
      <c r="A22" s="32"/>
      <c r="B22" s="32"/>
      <c r="C22" s="32"/>
      <c r="D22" s="36"/>
      <c r="E22" s="33"/>
      <c r="F22" s="40"/>
      <c r="G22" s="32"/>
      <c r="H22" s="28"/>
    </row>
    <row r="23" ht="19.5" customHeight="1" spans="1:7">
      <c r="A23" s="32"/>
      <c r="B23" s="32"/>
      <c r="C23" s="32"/>
      <c r="D23" s="36"/>
      <c r="E23" s="33"/>
      <c r="F23" s="40"/>
      <c r="G23" s="32"/>
    </row>
    <row r="24" ht="32" customHeight="1" spans="1:7">
      <c r="A24" s="32"/>
      <c r="B24" s="32" t="s">
        <v>162</v>
      </c>
      <c r="C24" s="32" t="s">
        <v>163</v>
      </c>
      <c r="D24" s="36" t="s">
        <v>164</v>
      </c>
      <c r="E24" s="33" t="s">
        <v>165</v>
      </c>
      <c r="F24" s="40"/>
      <c r="G24" s="32"/>
    </row>
    <row r="25" ht="20" customHeight="1" spans="1:7">
      <c r="A25" s="32"/>
      <c r="B25" s="32"/>
      <c r="C25" s="32"/>
      <c r="D25" s="36"/>
      <c r="E25" s="33"/>
      <c r="F25" s="40"/>
      <c r="G25" s="32"/>
    </row>
    <row r="26" ht="19.5" customHeight="1" spans="1:7">
      <c r="A26" s="32"/>
      <c r="B26" s="32"/>
      <c r="C26" s="32"/>
      <c r="D26" s="36"/>
      <c r="E26" s="33"/>
      <c r="F26" s="40"/>
      <c r="G26" s="32"/>
    </row>
    <row r="27" ht="24" spans="1:7">
      <c r="A27" s="32"/>
      <c r="B27" s="32"/>
      <c r="C27" s="32" t="s">
        <v>166</v>
      </c>
      <c r="D27" s="36" t="s">
        <v>167</v>
      </c>
      <c r="E27" s="33" t="s">
        <v>165</v>
      </c>
      <c r="F27" s="40"/>
      <c r="G27" s="32"/>
    </row>
    <row r="28" ht="19.5" customHeight="1" spans="1:7">
      <c r="A28" s="32"/>
      <c r="B28" s="32"/>
      <c r="C28" s="32"/>
      <c r="D28" s="36"/>
      <c r="E28" s="33"/>
      <c r="F28" s="40"/>
      <c r="G28" s="32"/>
    </row>
    <row r="29" ht="19.5" customHeight="1" spans="1:7">
      <c r="A29" s="32"/>
      <c r="B29" s="32"/>
      <c r="C29" s="32"/>
      <c r="D29" s="36"/>
      <c r="E29" s="33"/>
      <c r="F29" s="40"/>
      <c r="G29" s="32"/>
    </row>
    <row r="30" ht="19.5" customHeight="1" spans="1:7">
      <c r="A30" s="32"/>
      <c r="B30" s="32"/>
      <c r="C30" s="32" t="s">
        <v>168</v>
      </c>
      <c r="D30" s="36"/>
      <c r="E30" s="33"/>
      <c r="F30" s="40"/>
      <c r="G30" s="32"/>
    </row>
    <row r="31" ht="19.5" customHeight="1" spans="1:7">
      <c r="A31" s="32"/>
      <c r="B31" s="32"/>
      <c r="C31" s="32"/>
      <c r="D31" s="36"/>
      <c r="E31" s="33"/>
      <c r="F31" s="40"/>
      <c r="G31" s="32"/>
    </row>
    <row r="32" ht="19.5" customHeight="1" spans="1:7">
      <c r="A32" s="32"/>
      <c r="B32" s="32"/>
      <c r="C32" s="32"/>
      <c r="D32" s="36"/>
      <c r="E32" s="33"/>
      <c r="F32" s="40"/>
      <c r="G32" s="32"/>
    </row>
    <row r="33" ht="19.5" customHeight="1" spans="1:7">
      <c r="A33" s="32"/>
      <c r="B33" s="32"/>
      <c r="C33" s="32" t="s">
        <v>169</v>
      </c>
      <c r="D33" s="36"/>
      <c r="E33" s="33"/>
      <c r="F33" s="40"/>
      <c r="G33" s="32"/>
    </row>
    <row r="34" ht="19.5" customHeight="1" spans="1:7">
      <c r="A34" s="32"/>
      <c r="B34" s="32"/>
      <c r="C34" s="32"/>
      <c r="D34" s="36"/>
      <c r="E34" s="33"/>
      <c r="F34" s="40"/>
      <c r="G34" s="32"/>
    </row>
    <row r="35" ht="19.5" customHeight="1" spans="1:7">
      <c r="A35" s="32"/>
      <c r="B35" s="32"/>
      <c r="C35" s="32"/>
      <c r="D35" s="36"/>
      <c r="E35" s="33"/>
      <c r="F35" s="40"/>
      <c r="G35" s="32"/>
    </row>
    <row r="36" ht="19.5" customHeight="1" spans="1:7">
      <c r="A36" s="32"/>
      <c r="B36" s="32" t="s">
        <v>170</v>
      </c>
      <c r="C36" s="32" t="s">
        <v>171</v>
      </c>
      <c r="D36" s="36" t="s">
        <v>172</v>
      </c>
      <c r="E36" s="33" t="s">
        <v>173</v>
      </c>
      <c r="F36" s="40"/>
      <c r="G36" s="32"/>
    </row>
    <row r="37" ht="19.5" customHeight="1" spans="1:7">
      <c r="A37" s="32"/>
      <c r="B37" s="32"/>
      <c r="C37" s="32"/>
      <c r="D37" s="36"/>
      <c r="E37" s="33"/>
      <c r="F37" s="40"/>
      <c r="G37" s="32"/>
    </row>
    <row r="38" ht="19.5" customHeight="1" spans="1:7">
      <c r="A38" s="32"/>
      <c r="B38" s="32"/>
      <c r="C38" s="32"/>
      <c r="D38" s="36"/>
      <c r="E38" s="33"/>
      <c r="F38" s="40"/>
      <c r="G38" s="32"/>
    </row>
    <row r="45" ht="25.5" spans="1:7">
      <c r="A45" s="27" t="s">
        <v>128</v>
      </c>
      <c r="B45" s="27"/>
      <c r="C45" s="27"/>
      <c r="D45" s="27"/>
      <c r="E45" s="27"/>
      <c r="F45" s="27"/>
      <c r="G45" s="27"/>
    </row>
    <row r="46" ht="12" spans="1:7">
      <c r="A46" s="29" t="s">
        <v>23</v>
      </c>
      <c r="B46" s="29"/>
      <c r="C46" s="29"/>
      <c r="D46" s="29"/>
      <c r="E46" s="30"/>
      <c r="F46" s="30"/>
      <c r="G46" s="30"/>
    </row>
    <row r="47" ht="12" spans="1:7">
      <c r="A47" s="32" t="s">
        <v>129</v>
      </c>
      <c r="B47" s="32"/>
      <c r="C47" s="32"/>
      <c r="D47" s="32" t="s">
        <v>39</v>
      </c>
      <c r="E47" s="32"/>
      <c r="F47" s="32"/>
      <c r="G47" s="32"/>
    </row>
    <row r="48" ht="24" spans="1:7">
      <c r="A48" s="33" t="s">
        <v>130</v>
      </c>
      <c r="B48" s="34"/>
      <c r="C48" s="34"/>
      <c r="D48" s="32" t="s">
        <v>131</v>
      </c>
      <c r="E48" s="32"/>
      <c r="F48" s="33" t="s">
        <v>132</v>
      </c>
      <c r="G48" s="32" t="s">
        <v>131</v>
      </c>
    </row>
    <row r="49" ht="24" spans="1:7">
      <c r="A49" s="33" t="s">
        <v>133</v>
      </c>
      <c r="B49" s="34"/>
      <c r="C49" s="34"/>
      <c r="D49" s="32" t="s">
        <v>134</v>
      </c>
      <c r="E49" s="32"/>
      <c r="F49" s="33" t="s">
        <v>135</v>
      </c>
      <c r="G49" s="32" t="s">
        <v>136</v>
      </c>
    </row>
    <row r="50" ht="12" spans="1:7">
      <c r="A50" s="32" t="s">
        <v>137</v>
      </c>
      <c r="B50" s="35"/>
      <c r="C50" s="35"/>
      <c r="D50" s="36" t="s">
        <v>138</v>
      </c>
      <c r="E50" s="36">
        <v>800</v>
      </c>
      <c r="F50" s="37" t="s">
        <v>139</v>
      </c>
      <c r="G50" s="38">
        <v>800</v>
      </c>
    </row>
    <row r="51" ht="12" spans="1:7">
      <c r="A51" s="35"/>
      <c r="B51" s="35"/>
      <c r="C51" s="35"/>
      <c r="D51" s="36" t="s">
        <v>140</v>
      </c>
      <c r="E51" s="36">
        <v>800</v>
      </c>
      <c r="F51" s="37" t="s">
        <v>140</v>
      </c>
      <c r="G51" s="38">
        <v>800</v>
      </c>
    </row>
    <row r="52" ht="12" spans="1:7">
      <c r="A52" s="35"/>
      <c r="B52" s="35"/>
      <c r="C52" s="35"/>
      <c r="D52" s="36" t="s">
        <v>141</v>
      </c>
      <c r="E52" s="36"/>
      <c r="F52" s="37" t="s">
        <v>141</v>
      </c>
      <c r="G52" s="38"/>
    </row>
    <row r="53" ht="24" spans="1:7">
      <c r="A53" s="32" t="s">
        <v>142</v>
      </c>
      <c r="B53" s="32" t="s">
        <v>174</v>
      </c>
      <c r="C53" s="32"/>
      <c r="D53" s="32"/>
      <c r="E53" s="32"/>
      <c r="F53" s="32"/>
      <c r="G53" s="32"/>
    </row>
    <row r="54" ht="12" spans="1:7">
      <c r="A54" s="32" t="s">
        <v>144</v>
      </c>
      <c r="B54" s="32" t="s">
        <v>145</v>
      </c>
      <c r="C54" s="32" t="s">
        <v>146</v>
      </c>
      <c r="D54" s="32" t="s">
        <v>147</v>
      </c>
      <c r="E54" s="33" t="s">
        <v>148</v>
      </c>
      <c r="F54" s="39"/>
      <c r="G54" s="40" t="s">
        <v>149</v>
      </c>
    </row>
    <row r="55" ht="12" spans="1:7">
      <c r="A55" s="32"/>
      <c r="B55" s="32" t="s">
        <v>150</v>
      </c>
      <c r="C55" s="32" t="s">
        <v>151</v>
      </c>
      <c r="D55" s="36"/>
      <c r="E55" s="33"/>
      <c r="F55" s="40"/>
      <c r="G55" s="32"/>
    </row>
    <row r="56" ht="12" spans="1:7">
      <c r="A56" s="32"/>
      <c r="B56" s="32"/>
      <c r="C56" s="32"/>
      <c r="D56" s="36"/>
      <c r="E56" s="33"/>
      <c r="F56" s="40"/>
      <c r="G56" s="32"/>
    </row>
    <row r="57" ht="12" spans="1:7">
      <c r="A57" s="32"/>
      <c r="B57" s="32"/>
      <c r="C57" s="32"/>
      <c r="D57" s="36"/>
      <c r="E57" s="33"/>
      <c r="F57" s="40"/>
      <c r="G57" s="32"/>
    </row>
    <row r="58" ht="24" spans="1:7">
      <c r="A58" s="32"/>
      <c r="B58" s="32"/>
      <c r="C58" s="32" t="s">
        <v>154</v>
      </c>
      <c r="D58" s="36" t="s">
        <v>175</v>
      </c>
      <c r="E58" s="41">
        <v>1</v>
      </c>
      <c r="F58" s="40"/>
      <c r="G58" s="32"/>
    </row>
    <row r="59" ht="12" spans="1:7">
      <c r="A59" s="32"/>
      <c r="B59" s="32"/>
      <c r="C59" s="32"/>
      <c r="D59" s="36"/>
      <c r="E59" s="33"/>
      <c r="F59" s="40"/>
      <c r="G59" s="32"/>
    </row>
    <row r="60" ht="12" spans="1:7">
      <c r="A60" s="32"/>
      <c r="B60" s="32"/>
      <c r="C60" s="32"/>
      <c r="D60" s="36"/>
      <c r="E60" s="33"/>
      <c r="F60" s="40"/>
      <c r="G60" s="32"/>
    </row>
    <row r="61" ht="12" spans="1:7">
      <c r="A61" s="32"/>
      <c r="B61" s="32"/>
      <c r="C61" s="32" t="s">
        <v>156</v>
      </c>
      <c r="D61" s="36" t="s">
        <v>157</v>
      </c>
      <c r="E61" s="41" t="s">
        <v>158</v>
      </c>
      <c r="F61" s="40"/>
      <c r="G61" s="32"/>
    </row>
    <row r="62" ht="12" spans="1:7">
      <c r="A62" s="32"/>
      <c r="B62" s="32"/>
      <c r="C62" s="32"/>
      <c r="D62" s="36"/>
      <c r="E62" s="33"/>
      <c r="F62" s="40"/>
      <c r="G62" s="32"/>
    </row>
    <row r="63" ht="12" spans="1:7">
      <c r="A63" s="32"/>
      <c r="B63" s="32"/>
      <c r="C63" s="32"/>
      <c r="D63" s="36"/>
      <c r="E63" s="33"/>
      <c r="F63" s="40"/>
      <c r="G63" s="32"/>
    </row>
    <row r="64" ht="12" spans="1:7">
      <c r="A64" s="32"/>
      <c r="B64" s="32"/>
      <c r="C64" s="32" t="s">
        <v>159</v>
      </c>
      <c r="D64" s="36" t="s">
        <v>176</v>
      </c>
      <c r="E64" s="33" t="s">
        <v>177</v>
      </c>
      <c r="F64" s="40"/>
      <c r="G64" s="32"/>
    </row>
    <row r="65" ht="12" spans="1:7">
      <c r="A65" s="32"/>
      <c r="B65" s="32"/>
      <c r="C65" s="32"/>
      <c r="D65" s="36"/>
      <c r="E65" s="33"/>
      <c r="F65" s="40"/>
      <c r="G65" s="32"/>
    </row>
    <row r="66" ht="12" spans="1:7">
      <c r="A66" s="32"/>
      <c r="B66" s="32"/>
      <c r="C66" s="32"/>
      <c r="D66" s="36"/>
      <c r="E66" s="33"/>
      <c r="F66" s="40"/>
      <c r="G66" s="32"/>
    </row>
    <row r="67" ht="12" spans="1:7">
      <c r="A67" s="32"/>
      <c r="B67" s="32" t="s">
        <v>162</v>
      </c>
      <c r="C67" s="32" t="s">
        <v>163</v>
      </c>
      <c r="D67" s="36"/>
      <c r="E67" s="33"/>
      <c r="F67" s="40"/>
      <c r="G67" s="32"/>
    </row>
    <row r="68" ht="12" spans="1:7">
      <c r="A68" s="32"/>
      <c r="B68" s="32"/>
      <c r="C68" s="32"/>
      <c r="D68" s="36"/>
      <c r="E68" s="33"/>
      <c r="F68" s="40"/>
      <c r="G68" s="32"/>
    </row>
    <row r="69" ht="12" spans="1:7">
      <c r="A69" s="32"/>
      <c r="B69" s="32"/>
      <c r="C69" s="32"/>
      <c r="D69" s="36"/>
      <c r="E69" s="33"/>
      <c r="F69" s="40"/>
      <c r="G69" s="32"/>
    </row>
    <row r="70" ht="24" spans="1:7">
      <c r="A70" s="32"/>
      <c r="B70" s="32"/>
      <c r="C70" s="32" t="s">
        <v>166</v>
      </c>
      <c r="D70" s="36" t="s">
        <v>178</v>
      </c>
      <c r="E70" s="33" t="s">
        <v>165</v>
      </c>
      <c r="F70" s="40"/>
      <c r="G70" s="32"/>
    </row>
    <row r="71" ht="12" spans="1:7">
      <c r="A71" s="32"/>
      <c r="B71" s="32"/>
      <c r="C71" s="32"/>
      <c r="D71" s="36"/>
      <c r="E71" s="33"/>
      <c r="F71" s="40"/>
      <c r="G71" s="32"/>
    </row>
    <row r="72" ht="12" spans="1:7">
      <c r="A72" s="32"/>
      <c r="B72" s="32"/>
      <c r="C72" s="32"/>
      <c r="D72" s="36"/>
      <c r="E72" s="33"/>
      <c r="F72" s="40"/>
      <c r="G72" s="32"/>
    </row>
    <row r="73" ht="12" spans="1:7">
      <c r="A73" s="32"/>
      <c r="B73" s="32"/>
      <c r="C73" s="32" t="s">
        <v>168</v>
      </c>
      <c r="D73" s="36"/>
      <c r="E73" s="33"/>
      <c r="F73" s="40"/>
      <c r="G73" s="32"/>
    </row>
    <row r="74" ht="12" spans="1:7">
      <c r="A74" s="32"/>
      <c r="B74" s="32"/>
      <c r="C74" s="32"/>
      <c r="D74" s="36"/>
      <c r="E74" s="33"/>
      <c r="F74" s="40"/>
      <c r="G74" s="32"/>
    </row>
    <row r="75" ht="12" spans="1:7">
      <c r="A75" s="32"/>
      <c r="B75" s="32"/>
      <c r="C75" s="32"/>
      <c r="D75" s="36"/>
      <c r="E75" s="33"/>
      <c r="F75" s="40"/>
      <c r="G75" s="32"/>
    </row>
    <row r="76" ht="12" spans="1:7">
      <c r="A76" s="32"/>
      <c r="B76" s="32"/>
      <c r="C76" s="32" t="s">
        <v>169</v>
      </c>
      <c r="D76" s="36"/>
      <c r="E76" s="33"/>
      <c r="F76" s="40"/>
      <c r="G76" s="32"/>
    </row>
    <row r="77" ht="12" spans="1:7">
      <c r="A77" s="32"/>
      <c r="B77" s="32"/>
      <c r="C77" s="32"/>
      <c r="D77" s="36"/>
      <c r="E77" s="33"/>
      <c r="F77" s="40"/>
      <c r="G77" s="32"/>
    </row>
    <row r="78" ht="12" spans="1:7">
      <c r="A78" s="32"/>
      <c r="B78" s="32"/>
      <c r="C78" s="32"/>
      <c r="D78" s="36"/>
      <c r="E78" s="33"/>
      <c r="F78" s="40"/>
      <c r="G78" s="32"/>
    </row>
    <row r="79" ht="12" spans="1:7">
      <c r="A79" s="32"/>
      <c r="B79" s="32" t="s">
        <v>170</v>
      </c>
      <c r="C79" s="32" t="s">
        <v>171</v>
      </c>
      <c r="D79" s="36" t="s">
        <v>179</v>
      </c>
      <c r="E79" s="33" t="s">
        <v>173</v>
      </c>
      <c r="F79" s="40"/>
      <c r="G79" s="32"/>
    </row>
    <row r="80" ht="12" spans="1:7">
      <c r="A80" s="32"/>
      <c r="B80" s="32"/>
      <c r="C80" s="32"/>
      <c r="D80" s="36"/>
      <c r="E80" s="33"/>
      <c r="F80" s="40"/>
      <c r="G80" s="32"/>
    </row>
    <row r="81" ht="12" spans="1:7">
      <c r="A81" s="32"/>
      <c r="B81" s="32"/>
      <c r="C81" s="32"/>
      <c r="D81" s="36"/>
      <c r="E81" s="33"/>
      <c r="F81" s="40"/>
      <c r="G81" s="32"/>
    </row>
  </sheetData>
  <mergeCells count="102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45:G45"/>
    <mergeCell ref="A46:D46"/>
    <mergeCell ref="A47:C47"/>
    <mergeCell ref="D47:G47"/>
    <mergeCell ref="A48:C48"/>
    <mergeCell ref="D48:E48"/>
    <mergeCell ref="A49:C49"/>
    <mergeCell ref="D49:E49"/>
    <mergeCell ref="B53:G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11:A38"/>
    <mergeCell ref="A54:A81"/>
    <mergeCell ref="B12:B23"/>
    <mergeCell ref="B24:B35"/>
    <mergeCell ref="B36:B38"/>
    <mergeCell ref="B55:B66"/>
    <mergeCell ref="B67:B78"/>
    <mergeCell ref="B79:B8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A7:C9"/>
    <mergeCell ref="A50:C52"/>
  </mergeCells>
  <printOptions horizontalCentered="1"/>
  <pageMargins left="0" right="0" top="0.590277777777778" bottom="0.393055555555556" header="0.313888888888889" footer="0.313888888888889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AS18" sqref="AS18"/>
    </sheetView>
  </sheetViews>
  <sheetFormatPr defaultColWidth="11.8333333333333" defaultRowHeight="12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8" t="s">
        <v>180</v>
      </c>
      <c r="B1" s="18" t="s">
        <v>49</v>
      </c>
      <c r="C1" s="18" t="s">
        <v>49</v>
      </c>
      <c r="D1" s="18" t="s">
        <v>49</v>
      </c>
      <c r="E1" s="18" t="s">
        <v>49</v>
      </c>
      <c r="F1" s="18" t="s">
        <v>49</v>
      </c>
      <c r="G1" s="18" t="s">
        <v>49</v>
      </c>
      <c r="H1" s="18" t="s">
        <v>49</v>
      </c>
      <c r="I1" s="18" t="s">
        <v>49</v>
      </c>
      <c r="J1" s="18" t="s">
        <v>49</v>
      </c>
      <c r="K1" s="18" t="s">
        <v>49</v>
      </c>
      <c r="L1" s="18" t="s">
        <v>49</v>
      </c>
      <c r="M1" s="18" t="s">
        <v>49</v>
      </c>
      <c r="N1" s="18" t="s">
        <v>49</v>
      </c>
      <c r="O1" s="18" t="s">
        <v>49</v>
      </c>
      <c r="P1" s="18" t="s">
        <v>49</v>
      </c>
      <c r="Q1" s="18" t="s">
        <v>49</v>
      </c>
      <c r="R1" s="18" t="s">
        <v>49</v>
      </c>
      <c r="S1" s="18" t="s">
        <v>49</v>
      </c>
      <c r="T1" s="18" t="s">
        <v>49</v>
      </c>
      <c r="U1" s="18" t="s">
        <v>49</v>
      </c>
      <c r="V1" s="18" t="s">
        <v>49</v>
      </c>
      <c r="W1" s="18" t="s">
        <v>49</v>
      </c>
      <c r="X1" s="18" t="s">
        <v>49</v>
      </c>
      <c r="Y1" s="18" t="s">
        <v>49</v>
      </c>
      <c r="Z1" s="18" t="s">
        <v>49</v>
      </c>
      <c r="AA1" s="18" t="s">
        <v>49</v>
      </c>
      <c r="AB1" s="18" t="s">
        <v>49</v>
      </c>
      <c r="AC1" s="18" t="s">
        <v>49</v>
      </c>
      <c r="AD1" s="18" t="s">
        <v>49</v>
      </c>
      <c r="AE1" s="18" t="s">
        <v>49</v>
      </c>
      <c r="AF1" s="18" t="s">
        <v>49</v>
      </c>
      <c r="AG1" s="18" t="s">
        <v>49</v>
      </c>
      <c r="AH1" s="18" t="s">
        <v>49</v>
      </c>
      <c r="AI1" s="18" t="s">
        <v>49</v>
      </c>
      <c r="AJ1" s="18" t="s">
        <v>49</v>
      </c>
      <c r="AK1" s="18" t="s">
        <v>49</v>
      </c>
      <c r="AL1" s="18" t="s">
        <v>49</v>
      </c>
      <c r="AM1" s="18" t="s">
        <v>49</v>
      </c>
      <c r="AN1" s="18" t="s">
        <v>49</v>
      </c>
      <c r="AO1" s="18" t="s">
        <v>49</v>
      </c>
      <c r="AP1" s="18" t="s">
        <v>49</v>
      </c>
      <c r="AQ1" s="18" t="s">
        <v>49</v>
      </c>
      <c r="AR1" s="18" t="s">
        <v>49</v>
      </c>
      <c r="AS1" s="18" t="s">
        <v>49</v>
      </c>
    </row>
    <row r="2" ht="29.25" customHeight="1" spans="1:45">
      <c r="A2" s="7" t="s">
        <v>181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9" t="s">
        <v>49</v>
      </c>
      <c r="G3" s="9" t="s">
        <v>49</v>
      </c>
      <c r="H3" s="9" t="s">
        <v>49</v>
      </c>
      <c r="I3" s="9" t="s">
        <v>49</v>
      </c>
      <c r="J3" s="9" t="s">
        <v>49</v>
      </c>
      <c r="K3" s="9" t="s">
        <v>49</v>
      </c>
      <c r="L3" s="9" t="s">
        <v>49</v>
      </c>
      <c r="M3" s="9" t="s">
        <v>49</v>
      </c>
      <c r="N3" s="9" t="s">
        <v>49</v>
      </c>
      <c r="O3" s="9" t="s">
        <v>49</v>
      </c>
      <c r="P3" s="9" t="s">
        <v>49</v>
      </c>
      <c r="Q3" s="9" t="s">
        <v>49</v>
      </c>
      <c r="R3" s="9" t="s">
        <v>49</v>
      </c>
      <c r="S3" s="9" t="s">
        <v>49</v>
      </c>
      <c r="T3" s="9" t="s">
        <v>49</v>
      </c>
      <c r="U3" s="9" t="s">
        <v>49</v>
      </c>
      <c r="V3" s="9" t="s">
        <v>49</v>
      </c>
      <c r="W3" s="9" t="s">
        <v>49</v>
      </c>
      <c r="X3" s="9" t="s">
        <v>49</v>
      </c>
      <c r="Y3" s="9" t="s">
        <v>49</v>
      </c>
      <c r="Z3" s="9" t="s">
        <v>49</v>
      </c>
      <c r="AA3" s="9" t="s">
        <v>49</v>
      </c>
      <c r="AB3" s="9" t="s">
        <v>49</v>
      </c>
      <c r="AC3" s="9" t="s">
        <v>49</v>
      </c>
      <c r="AD3" s="9" t="s">
        <v>49</v>
      </c>
      <c r="AE3" s="9" t="s">
        <v>49</v>
      </c>
      <c r="AF3" s="9" t="s">
        <v>49</v>
      </c>
      <c r="AG3" s="9" t="s">
        <v>49</v>
      </c>
      <c r="AH3" s="9" t="s">
        <v>49</v>
      </c>
      <c r="AI3" s="9" t="s">
        <v>49</v>
      </c>
      <c r="AJ3" s="9" t="s">
        <v>49</v>
      </c>
      <c r="AK3" s="9" t="s">
        <v>49</v>
      </c>
      <c r="AL3" s="9" t="s">
        <v>49</v>
      </c>
      <c r="AM3" s="9" t="s">
        <v>49</v>
      </c>
      <c r="AN3" s="9" t="s">
        <v>49</v>
      </c>
      <c r="AO3" s="9" t="s">
        <v>49</v>
      </c>
      <c r="AP3" s="10" t="s">
        <v>24</v>
      </c>
      <c r="AQ3" s="9" t="s">
        <v>49</v>
      </c>
      <c r="AR3" s="10" t="s">
        <v>182</v>
      </c>
      <c r="AS3" s="9" t="s">
        <v>49</v>
      </c>
    </row>
    <row r="4" s="1" customFormat="1" ht="18" customHeight="1" spans="1:45">
      <c r="A4" s="11" t="s">
        <v>50</v>
      </c>
      <c r="B4" s="11" t="s">
        <v>183</v>
      </c>
      <c r="C4" s="11" t="s">
        <v>184</v>
      </c>
      <c r="D4" s="11" t="s">
        <v>49</v>
      </c>
      <c r="E4" s="11" t="s">
        <v>49</v>
      </c>
      <c r="F4" s="11" t="s">
        <v>49</v>
      </c>
      <c r="G4" s="11" t="s">
        <v>185</v>
      </c>
      <c r="H4" s="11" t="s">
        <v>186</v>
      </c>
      <c r="I4" s="11" t="s">
        <v>187</v>
      </c>
      <c r="J4" s="11" t="s">
        <v>188</v>
      </c>
      <c r="K4" s="11" t="s">
        <v>189</v>
      </c>
      <c r="L4" s="11" t="s">
        <v>190</v>
      </c>
      <c r="M4" s="11" t="s">
        <v>191</v>
      </c>
      <c r="N4" s="11" t="s">
        <v>192</v>
      </c>
      <c r="O4" s="11" t="s">
        <v>49</v>
      </c>
      <c r="P4" s="11" t="s">
        <v>49</v>
      </c>
      <c r="Q4" s="11" t="s">
        <v>49</v>
      </c>
      <c r="R4" s="11" t="s">
        <v>49</v>
      </c>
      <c r="S4" s="11" t="s">
        <v>49</v>
      </c>
      <c r="T4" s="11" t="s">
        <v>49</v>
      </c>
      <c r="U4" s="11" t="s">
        <v>49</v>
      </c>
      <c r="V4" s="11" t="s">
        <v>49</v>
      </c>
      <c r="W4" s="11" t="s">
        <v>49</v>
      </c>
      <c r="X4" s="11" t="s">
        <v>49</v>
      </c>
      <c r="Y4" s="11" t="s">
        <v>49</v>
      </c>
      <c r="Z4" s="11" t="s">
        <v>49</v>
      </c>
      <c r="AA4" s="11" t="s">
        <v>49</v>
      </c>
      <c r="AB4" s="11" t="s">
        <v>49</v>
      </c>
      <c r="AC4" s="11" t="s">
        <v>49</v>
      </c>
      <c r="AD4" s="11" t="s">
        <v>49</v>
      </c>
      <c r="AE4" s="11" t="s">
        <v>49</v>
      </c>
      <c r="AF4" s="11" t="s">
        <v>49</v>
      </c>
      <c r="AG4" s="11" t="s">
        <v>49</v>
      </c>
      <c r="AH4" s="11" t="s">
        <v>49</v>
      </c>
      <c r="AI4" s="11" t="s">
        <v>49</v>
      </c>
      <c r="AJ4" s="11" t="s">
        <v>49</v>
      </c>
      <c r="AK4" s="11" t="s">
        <v>49</v>
      </c>
      <c r="AL4" s="11" t="s">
        <v>49</v>
      </c>
      <c r="AM4" s="11" t="s">
        <v>49</v>
      </c>
      <c r="AN4" s="11" t="s">
        <v>49</v>
      </c>
      <c r="AO4" s="11" t="s">
        <v>49</v>
      </c>
      <c r="AP4" s="11" t="s">
        <v>49</v>
      </c>
      <c r="AQ4" s="11" t="s">
        <v>193</v>
      </c>
      <c r="AR4" s="11" t="s">
        <v>49</v>
      </c>
      <c r="AS4" s="11" t="s">
        <v>194</v>
      </c>
    </row>
    <row r="5" s="1" customFormat="1" ht="18" customHeight="1" spans="1:45">
      <c r="A5" s="11" t="s">
        <v>49</v>
      </c>
      <c r="B5" s="11" t="s">
        <v>49</v>
      </c>
      <c r="C5" s="11" t="s">
        <v>195</v>
      </c>
      <c r="D5" s="11" t="s">
        <v>196</v>
      </c>
      <c r="E5" s="11" t="s">
        <v>197</v>
      </c>
      <c r="F5" s="11" t="s">
        <v>198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  <c r="L5" s="11" t="s">
        <v>49</v>
      </c>
      <c r="M5" s="11" t="s">
        <v>49</v>
      </c>
      <c r="N5" s="22" t="s">
        <v>52</v>
      </c>
      <c r="O5" s="11" t="s">
        <v>87</v>
      </c>
      <c r="P5" s="11" t="s">
        <v>49</v>
      </c>
      <c r="Q5" s="11" t="s">
        <v>49</v>
      </c>
      <c r="R5" s="11" t="s">
        <v>49</v>
      </c>
      <c r="S5" s="11" t="s">
        <v>49</v>
      </c>
      <c r="T5" s="11" t="s">
        <v>49</v>
      </c>
      <c r="U5" s="11" t="s">
        <v>49</v>
      </c>
      <c r="V5" s="11" t="s">
        <v>49</v>
      </c>
      <c r="W5" s="11" t="s">
        <v>49</v>
      </c>
      <c r="X5" s="11" t="s">
        <v>49</v>
      </c>
      <c r="Y5" s="11" t="s">
        <v>49</v>
      </c>
      <c r="Z5" s="11" t="s">
        <v>49</v>
      </c>
      <c r="AA5" s="11" t="s">
        <v>49</v>
      </c>
      <c r="AB5" s="11" t="s">
        <v>88</v>
      </c>
      <c r="AC5" s="11" t="s">
        <v>49</v>
      </c>
      <c r="AD5" s="11" t="s">
        <v>49</v>
      </c>
      <c r="AE5" s="11" t="s">
        <v>49</v>
      </c>
      <c r="AF5" s="11" t="s">
        <v>49</v>
      </c>
      <c r="AG5" s="11" t="s">
        <v>89</v>
      </c>
      <c r="AH5" s="11" t="s">
        <v>49</v>
      </c>
      <c r="AI5" s="11" t="s">
        <v>49</v>
      </c>
      <c r="AJ5" s="11" t="s">
        <v>199</v>
      </c>
      <c r="AK5" s="11" t="s">
        <v>91</v>
      </c>
      <c r="AL5" s="11" t="s">
        <v>49</v>
      </c>
      <c r="AM5" s="11" t="s">
        <v>49</v>
      </c>
      <c r="AN5" s="11" t="s">
        <v>49</v>
      </c>
      <c r="AO5" s="11" t="s">
        <v>49</v>
      </c>
      <c r="AP5" s="11" t="s">
        <v>49</v>
      </c>
      <c r="AQ5" s="11" t="s">
        <v>200</v>
      </c>
      <c r="AR5" s="11" t="s">
        <v>201</v>
      </c>
      <c r="AS5" s="11" t="s">
        <v>49</v>
      </c>
    </row>
    <row r="6" s="1" customFormat="1" ht="61.5" customHeight="1" spans="1:45">
      <c r="A6" s="11" t="s">
        <v>202</v>
      </c>
      <c r="B6" s="11" t="s">
        <v>203</v>
      </c>
      <c r="C6" s="11" t="s">
        <v>204</v>
      </c>
      <c r="D6" s="11" t="s">
        <v>205</v>
      </c>
      <c r="E6" s="11" t="s">
        <v>206</v>
      </c>
      <c r="F6" s="11" t="s">
        <v>207</v>
      </c>
      <c r="G6" s="11" t="s">
        <v>208</v>
      </c>
      <c r="H6" s="11" t="s">
        <v>209</v>
      </c>
      <c r="I6" s="11" t="s">
        <v>210</v>
      </c>
      <c r="J6" s="11" t="s">
        <v>211</v>
      </c>
      <c r="K6" s="11" t="s">
        <v>212</v>
      </c>
      <c r="L6" s="11" t="s">
        <v>213</v>
      </c>
      <c r="M6" s="11" t="s">
        <v>214</v>
      </c>
      <c r="N6" s="23"/>
      <c r="O6" s="11" t="s">
        <v>57</v>
      </c>
      <c r="P6" s="11" t="s">
        <v>215</v>
      </c>
      <c r="Q6" s="11" t="s">
        <v>216</v>
      </c>
      <c r="R6" s="11" t="s">
        <v>217</v>
      </c>
      <c r="S6" s="11" t="s">
        <v>218</v>
      </c>
      <c r="T6" s="11" t="s">
        <v>219</v>
      </c>
      <c r="U6" s="11" t="s">
        <v>220</v>
      </c>
      <c r="V6" s="11" t="s">
        <v>221</v>
      </c>
      <c r="W6" s="11" t="s">
        <v>222</v>
      </c>
      <c r="X6" s="11" t="s">
        <v>223</v>
      </c>
      <c r="Y6" s="11" t="s">
        <v>224</v>
      </c>
      <c r="Z6" s="11" t="s">
        <v>225</v>
      </c>
      <c r="AA6" s="11" t="s">
        <v>226</v>
      </c>
      <c r="AB6" s="11" t="s">
        <v>57</v>
      </c>
      <c r="AC6" s="11" t="s">
        <v>227</v>
      </c>
      <c r="AD6" s="11" t="s">
        <v>228</v>
      </c>
      <c r="AE6" s="11" t="s">
        <v>229</v>
      </c>
      <c r="AF6" s="11" t="s">
        <v>230</v>
      </c>
      <c r="AG6" s="11" t="s">
        <v>57</v>
      </c>
      <c r="AH6" s="11" t="s">
        <v>231</v>
      </c>
      <c r="AI6" s="11" t="s">
        <v>232</v>
      </c>
      <c r="AJ6" s="11" t="s">
        <v>233</v>
      </c>
      <c r="AK6" s="11" t="s">
        <v>57</v>
      </c>
      <c r="AL6" s="11" t="s">
        <v>234</v>
      </c>
      <c r="AM6" s="11" t="s">
        <v>235</v>
      </c>
      <c r="AN6" s="11" t="s">
        <v>236</v>
      </c>
      <c r="AO6" s="11" t="s">
        <v>237</v>
      </c>
      <c r="AP6" s="11" t="s">
        <v>238</v>
      </c>
      <c r="AQ6" s="11" t="s">
        <v>239</v>
      </c>
      <c r="AR6" s="11" t="s">
        <v>240</v>
      </c>
      <c r="AS6" s="11" t="s">
        <v>241</v>
      </c>
    </row>
    <row r="7" ht="16.5" customHeight="1" spans="1:45">
      <c r="A7" s="19">
        <v>1</v>
      </c>
      <c r="B7" s="19" t="s">
        <v>52</v>
      </c>
      <c r="C7" s="20"/>
      <c r="D7" s="20"/>
      <c r="E7" s="20"/>
      <c r="F7" s="20"/>
      <c r="G7" s="20"/>
      <c r="H7" s="20"/>
      <c r="I7" s="20"/>
      <c r="J7" s="20"/>
      <c r="K7" s="20"/>
      <c r="L7" s="19"/>
      <c r="M7" s="19"/>
      <c r="N7" s="19">
        <v>7.5</v>
      </c>
      <c r="O7" s="19"/>
      <c r="P7" s="19"/>
      <c r="Q7" s="19"/>
      <c r="R7" s="19">
        <v>7.5</v>
      </c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4"/>
      <c r="AQ7" s="20"/>
      <c r="AR7" s="20"/>
      <c r="AS7" s="20"/>
    </row>
    <row r="8" ht="90" customHeight="1" spans="1:45">
      <c r="A8" s="19">
        <v>2</v>
      </c>
      <c r="B8" s="14"/>
      <c r="C8" s="14"/>
      <c r="D8" s="14"/>
      <c r="E8" s="14"/>
      <c r="F8" s="14"/>
      <c r="G8" s="14"/>
      <c r="H8" s="21"/>
      <c r="I8" s="14"/>
      <c r="J8" s="14"/>
      <c r="K8" s="21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4"/>
      <c r="AQ8" s="20"/>
      <c r="AR8" s="20"/>
      <c r="AS8" s="20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1527777777778" header="0.313888888888889" footer="0.313888888888889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B9" sqref="B9:K9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9.5" style="3" customWidth="1"/>
    <col min="4" max="4" width="16" style="3" customWidth="1"/>
    <col min="5" max="5" width="29.1666666666667" style="3" customWidth="1"/>
    <col min="6" max="6" width="20.3333333333333" style="3" customWidth="1"/>
    <col min="7" max="7" width="19.6666666666667" style="3" customWidth="1"/>
    <col min="8" max="8" width="21.3333333333333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242</v>
      </c>
    </row>
    <row r="2" ht="30.75" customHeight="1" spans="1:11">
      <c r="A2" s="7" t="s">
        <v>243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</row>
    <row r="3" ht="18" customHeight="1" spans="1:11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9" t="s">
        <v>49</v>
      </c>
      <c r="G3" s="9" t="s">
        <v>49</v>
      </c>
      <c r="H3" s="10" t="s">
        <v>24</v>
      </c>
      <c r="I3" s="9" t="s">
        <v>49</v>
      </c>
      <c r="J3" s="10" t="s">
        <v>25</v>
      </c>
      <c r="K3" s="9" t="s">
        <v>49</v>
      </c>
    </row>
    <row r="4" s="1" customFormat="1" ht="18" customHeight="1" spans="1:11">
      <c r="A4" s="11" t="s">
        <v>50</v>
      </c>
      <c r="B4" s="11" t="s">
        <v>183</v>
      </c>
      <c r="C4" s="11" t="s">
        <v>129</v>
      </c>
      <c r="D4" s="11" t="s">
        <v>244</v>
      </c>
      <c r="E4" s="11" t="s">
        <v>245</v>
      </c>
      <c r="F4" s="11" t="s">
        <v>51</v>
      </c>
      <c r="G4" s="11" t="s">
        <v>246</v>
      </c>
      <c r="H4" s="11" t="s">
        <v>86</v>
      </c>
      <c r="I4" s="11" t="s">
        <v>247</v>
      </c>
      <c r="J4" s="11" t="s">
        <v>248</v>
      </c>
      <c r="K4" s="11" t="s">
        <v>249</v>
      </c>
    </row>
    <row r="5" s="1" customFormat="1" ht="18" customHeight="1" spans="1:11">
      <c r="A5" s="11" t="s">
        <v>49</v>
      </c>
      <c r="B5" s="11" t="s">
        <v>49</v>
      </c>
      <c r="C5" s="11" t="s">
        <v>49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</row>
    <row r="6" s="1" customFormat="1" ht="18" customHeight="1" spans="1:11">
      <c r="A6" s="11" t="s">
        <v>49</v>
      </c>
      <c r="B6" s="11" t="s">
        <v>49</v>
      </c>
      <c r="C6" s="11" t="s">
        <v>49</v>
      </c>
      <c r="D6" s="11" t="s">
        <v>49</v>
      </c>
      <c r="E6" s="11" t="s">
        <v>49</v>
      </c>
      <c r="F6" s="11" t="s">
        <v>49</v>
      </c>
      <c r="G6" s="11" t="s">
        <v>49</v>
      </c>
      <c r="H6" s="11" t="s">
        <v>49</v>
      </c>
      <c r="I6" s="11" t="s">
        <v>49</v>
      </c>
      <c r="J6" s="11" t="s">
        <v>49</v>
      </c>
      <c r="K6" s="11" t="s">
        <v>49</v>
      </c>
    </row>
    <row r="7" s="1" customFormat="1" ht="18" customHeight="1" spans="1:11">
      <c r="A7" s="11" t="s">
        <v>49</v>
      </c>
      <c r="B7" s="11" t="s">
        <v>49</v>
      </c>
      <c r="C7" s="11" t="s">
        <v>49</v>
      </c>
      <c r="D7" s="11" t="s">
        <v>49</v>
      </c>
      <c r="E7" s="11" t="s">
        <v>49</v>
      </c>
      <c r="F7" s="11" t="s">
        <v>49</v>
      </c>
      <c r="G7" s="11" t="s">
        <v>49</v>
      </c>
      <c r="H7" s="11" t="s">
        <v>49</v>
      </c>
      <c r="I7" s="11" t="s">
        <v>49</v>
      </c>
      <c r="J7" s="11" t="s">
        <v>49</v>
      </c>
      <c r="K7" s="11" t="s">
        <v>49</v>
      </c>
    </row>
    <row r="8" ht="18" customHeight="1" spans="1:11">
      <c r="A8" s="12" t="s">
        <v>65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/>
      <c r="C9" s="14"/>
      <c r="D9" s="15"/>
      <c r="E9" s="14"/>
      <c r="F9" s="15"/>
      <c r="G9" s="11"/>
      <c r="H9" s="15"/>
      <c r="I9" s="11"/>
      <c r="J9" s="13"/>
      <c r="K9" s="13"/>
    </row>
    <row r="10" s="1" customFormat="1" ht="29" customHeight="1" spans="1:11">
      <c r="A10" s="13">
        <v>2</v>
      </c>
      <c r="B10" s="14"/>
      <c r="C10" s="14"/>
      <c r="D10" s="15"/>
      <c r="E10" s="14"/>
      <c r="F10" s="16"/>
      <c r="G10" s="11"/>
      <c r="H10" s="15"/>
      <c r="I10" s="11"/>
      <c r="J10" s="13"/>
      <c r="K10" s="13"/>
    </row>
    <row r="11" s="1" customFormat="1" ht="21" customHeight="1" spans="1:11">
      <c r="A11" s="13">
        <v>3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</row>
    <row r="12" s="1" customFormat="1" ht="21" customHeight="1" spans="1:11">
      <c r="A12" s="13">
        <v>4</v>
      </c>
      <c r="B12" s="16"/>
      <c r="C12" s="16"/>
      <c r="D12" s="16"/>
      <c r="E12" s="16"/>
      <c r="F12" s="16"/>
      <c r="G12" s="16"/>
      <c r="H12" s="16"/>
      <c r="I12" s="16"/>
      <c r="J12" s="17"/>
      <c r="K12" s="17"/>
    </row>
    <row r="13" s="1" customFormat="1" ht="21" customHeight="1" spans="1:11">
      <c r="A13" s="13">
        <v>5</v>
      </c>
      <c r="B13" s="16"/>
      <c r="C13" s="16"/>
      <c r="D13" s="16"/>
      <c r="E13" s="16"/>
      <c r="F13" s="16"/>
      <c r="G13" s="16"/>
      <c r="H13" s="16"/>
      <c r="I13" s="16"/>
      <c r="J13" s="17"/>
      <c r="K13" s="17"/>
    </row>
    <row r="14" s="1" customFormat="1" ht="21" customHeight="1" spans="1:11">
      <c r="A14" s="13">
        <v>6</v>
      </c>
      <c r="B14" s="16"/>
      <c r="C14" s="16"/>
      <c r="D14" s="16"/>
      <c r="E14" s="16"/>
      <c r="F14" s="16"/>
      <c r="G14" s="16"/>
      <c r="H14" s="16"/>
      <c r="I14" s="16"/>
      <c r="J14" s="17"/>
      <c r="K14" s="17"/>
    </row>
    <row r="15" s="1" customFormat="1" ht="21" customHeight="1" spans="1:11">
      <c r="A15" s="13">
        <v>7</v>
      </c>
      <c r="B15" s="16"/>
      <c r="C15" s="16"/>
      <c r="D15" s="16"/>
      <c r="E15" s="16"/>
      <c r="F15" s="16"/>
      <c r="G15" s="16"/>
      <c r="H15" s="16"/>
      <c r="I15" s="16"/>
      <c r="J15" s="17"/>
      <c r="K15" s="17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7916666666667" bottom="0.747916666666667" header="0.313888888888889" footer="0.313888888888889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风轻无痕</cp:lastModifiedBy>
  <dcterms:created xsi:type="dcterms:W3CDTF">2014-02-24T07:24:00Z</dcterms:created>
  <cp:lastPrinted>2022-03-15T07:26:00Z</cp:lastPrinted>
  <dcterms:modified xsi:type="dcterms:W3CDTF">2024-02-27T03:16:12Z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2052-10.1.0.5457</vt:lpwstr>
  </property>
</Properties>
</file>