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37" firstSheet="6" activeTab="10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  <sheet name="附件4政府购买服务" sheetId="41" r:id="rId13"/>
  </sheets>
  <definedNames>
    <definedName name="_xlnm.Print_Area" localSheetId="10">'10-财政拨款“三公”经费支出'!$A$1:$F$14</definedName>
    <definedName name="_xlnm.Print_Area" localSheetId="2">'2-部门预算收入总表'!$A$1:$M$17</definedName>
    <definedName name="_xlnm.Print_Area" localSheetId="3">'3-部门支出总表'!$A$1:$I$16</definedName>
    <definedName name="_xlnm.Print_Area" localSheetId="5">'5-一般公共预算支出表'!$A$1:$H$17</definedName>
    <definedName name="_xlnm.Print_Area" localSheetId="6">'6-一般公共预算基本支出（部门经济分类） '!$A$1:$L$35</definedName>
    <definedName name="_xlnm.Print_Area" localSheetId="7">'7-一般公共预算基本支出（政府经济分类）'!$A$1:$L$35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2">附件4政府购买服务!$A$1:$K$15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<sst xmlns="http://schemas.openxmlformats.org/spreadsheetml/2006/main" count="759" uniqueCount="217">
  <si>
    <t>附件1：</t>
  </si>
  <si>
    <t>即墨国际陆港管理委员会2024年单位预算表</t>
  </si>
  <si>
    <t>一、</t>
  </si>
  <si>
    <t>2024年单位预算收支总表</t>
  </si>
  <si>
    <t>二、</t>
  </si>
  <si>
    <t>2024年单位预算收入总表</t>
  </si>
  <si>
    <t>三、</t>
  </si>
  <si>
    <t>2024年单位预算支出总表</t>
  </si>
  <si>
    <t>四、</t>
  </si>
  <si>
    <t>2024年单位预算财政拨款收支总表</t>
  </si>
  <si>
    <t>五、</t>
  </si>
  <si>
    <t>2024年单位预算一般公共预算财政拨款支出表</t>
  </si>
  <si>
    <t>六、</t>
  </si>
  <si>
    <t>2024年单位预算一般公共预算财政拨款基本支出表
（部门经济分类）</t>
  </si>
  <si>
    <t>七、</t>
  </si>
  <si>
    <t>2024年单位预算一般公共预算财政拨款基本支出表
（政府经济分类）</t>
  </si>
  <si>
    <t>八、</t>
  </si>
  <si>
    <t>2024年单位预算政府性基金预算财政拨款支出表</t>
  </si>
  <si>
    <t>九、</t>
  </si>
  <si>
    <t>2024年单位预算国有资本经营预算财政拨款支出表</t>
  </si>
  <si>
    <t>十、</t>
  </si>
  <si>
    <t>2024年单位预算财政拨款“三公”经费支出表</t>
  </si>
  <si>
    <t>表1：</t>
  </si>
  <si>
    <t>单位：即墨国际陆港管理委员会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</si>
  <si>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</si>
  <si>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</si>
  <si>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</si>
  <si>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</si>
  <si>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</si>
  <si>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</si>
  <si>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</si>
  <si>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</si>
  <si>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</si>
  <si>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</si>
  <si>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</si>
  <si>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</si>
  <si>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</si>
  <si>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</si>
  <si>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</si>
  <si>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</si>
  <si>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</si>
  <si>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</si>
  <si>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</si>
  <si>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基础设施建设</t>
  </si>
  <si>
    <t>办公运转经费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</si>
  <si>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</si>
  <si>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</si>
  <si>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</si>
  <si>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</si>
  <si>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</si>
  <si>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</si>
  <si>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</si>
  <si>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</si>
  <si>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</si>
  <si>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</si>
  <si>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</si>
  <si>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</si>
  <si>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</si>
  <si>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</si>
  <si>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</si>
  <si>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</si>
  <si>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</si>
  <si>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</si>
  <si>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</si>
  <si>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</si>
  <si>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一般公共服务支出</t>
  </si>
  <si>
    <t>　政府办公厅（室）及相关机构事务</t>
  </si>
  <si>
    <t>　　事业运行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</si>
  <si>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</si>
  <si>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</si>
  <si>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</si>
  <si>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</si>
  <si>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住房保障支出</t>
  </si>
  <si>
    <t>　住房改革支出</t>
  </si>
  <si>
    <t>　　住房公积金</t>
  </si>
  <si>
    <t>表3：</t>
  </si>
  <si>
    <t>部门：即墨国际陆港管理委员会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</si>
  <si>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</si>
  <si>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</si>
  <si>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</si>
  <si>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</si>
  <si>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</si>
  <si>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</si>
  <si>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</si>
  <si>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</t>
  </si>
  <si>
    <t>20103</t>
  </si>
  <si>
    <t>政府办公厅（室）及相关机构事务</t>
  </si>
  <si>
    <t>2010350</t>
  </si>
  <si>
    <t xml:space="preserve">  事业运行</t>
  </si>
  <si>
    <t>208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</si>
  <si>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</si>
  <si>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</si>
  <si>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</si>
  <si>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</si>
  <si>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</si>
  <si>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</si>
  <si>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住房改革支出</t>
  </si>
  <si>
    <t xml:space="preserve">  住房公积金</t>
  </si>
  <si>
    <t>表4：</t>
  </si>
  <si>
    <t>表5：</t>
  </si>
  <si>
    <t>人员经费</t>
  </si>
  <si>
    <t>公用经费</t>
  </si>
  <si>
    <t>表6：</t>
  </si>
  <si>
    <t>2024年单位预算一般公共预算财政拨款基本支出表（部门经济分类）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</si>
  <si>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</si>
  <si>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</si>
  <si>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</si>
  <si>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</si>
  <si>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</si>
  <si>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</si>
  <si>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</si>
  <si>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</si>
  <si>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工资福利支出</t>
  </si>
  <si>
    <t>　基本工资</t>
  </si>
  <si>
    <t>　津贴补贴</t>
  </si>
  <si>
    <t>　奖金</t>
  </si>
  <si>
    <t>　绩效工资</t>
  </si>
  <si>
    <t>　机关事业单位基本养老保险缴费</t>
  </si>
  <si>
    <t>　职业年金缴费</t>
  </si>
  <si>
    <t>　职工基本医疗保险缴费</t>
  </si>
  <si>
    <t>　其他社会保障缴费</t>
  </si>
  <si>
    <t>　住房公积金</t>
  </si>
  <si>
    <t>　公用经费</t>
  </si>
  <si>
    <t>冬季取暖补贴</t>
  </si>
  <si>
    <t>公务交通补贴</t>
  </si>
  <si>
    <t>表7：</t>
  </si>
  <si>
    <t>2024年单位预算一般公共预算财政拨款基本支出表（政府经济分类）</t>
  </si>
  <si>
    <t>机关工资福利支出</t>
  </si>
  <si>
    <t>　工资奖金津补贴</t>
  </si>
  <si>
    <t>社会保障缴费</t>
  </si>
  <si>
    <t>住房公积金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</si>
  <si>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</si>
  <si>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</si>
  <si>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</si>
  <si>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</si>
  <si>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</si>
  <si>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</si>
  <si>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</si>
  <si>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</si>
  <si>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</si>
  <si>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</si>
  <si>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</si>
  <si>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</si>
  <si>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</si>
  <si>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</si>
  <si>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</si>
  <si>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</si>
  <si>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</si>
  <si>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</si>
  <si>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</si>
  <si>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</si>
  <si>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</si>
  <si>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</si>
  <si>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</si>
  <si>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</si>
  <si>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</si>
  <si>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</si>
  <si>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</si>
  <si>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</si>
  <si>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</si>
  <si>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</si>
  <si>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</si>
  <si>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</si>
  <si>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</si>
  <si>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</si>
  <si>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</si>
  <si>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</si>
  <si>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</si>
  <si>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</si>
  <si>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</si>
  <si>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</si>
  <si>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</si>
  <si>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</si>
  <si>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</si>
  <si>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</si>
  <si>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</si>
  <si>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</si>
  <si>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</si>
  <si>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</si>
  <si>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</si>
  <si>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</si>
  <si>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</si>
  <si>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</si>
  <si>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</si>
  <si>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</si>
  <si>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</si>
  <si>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</si>
  <si>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</si>
  <si>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</si>
  <si>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</si>
  <si>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</si>
  <si>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</si>
  <si>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</si>
  <si>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</si>
  <si>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</si>
  <si>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</si>
  <si>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</si>
  <si>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</si>
  <si>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</si>
  <si>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</si>
  <si>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</si>
  <si>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</si>
  <si>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</si>
  <si>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</si>
  <si>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</si>
  <si>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</si>
  <si>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</si>
  <si>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附件4：</t>
  </si>
  <si>
    <t>2024年政府购买服务预算表</t>
  </si>
  <si>
    <t>单位：即墨国际陆港管理委员会本级</t>
  </si>
  <si>
    <t>项目名称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</si>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</sst>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;\-#,##0.00;&quot;&quot;??;@"/>
    <numFmt numFmtId="183" formatCode="#,##0.00_ ;\-#,##0.00;;"/>
    <numFmt numFmtId="184" formatCode="#,##0.00_);[Red]\(#,##0.00\)"/>
    <numFmt numFmtId="185" formatCode="00"/>
    <numFmt numFmtId="186" formatCode="0.00_ "/>
  </numFmts>
  <fonts count="47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31" fillId="4" borderId="15" applyNumberFormat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0" borderId="0"/>
    <xf numFmtId="0" fontId="40" fillId="1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0" borderId="0"/>
    <xf numFmtId="0" fontId="40" fillId="20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>
      <alignment vertical="center"/>
    </xf>
    <xf numFmtId="177" fontId="4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0" borderId="0">
      <alignment horizontal="left"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4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3" fillId="0" borderId="0" applyFont="0" applyFill="0" applyBorder="0" applyAlignment="0" applyProtection="0">
      <alignment vertical="center"/>
    </xf>
    <xf numFmtId="179" fontId="43" fillId="0" borderId="0" applyFont="0" applyFill="0" applyBorder="0" applyAlignment="0" applyProtection="0">
      <alignment vertical="center"/>
    </xf>
    <xf numFmtId="180" fontId="43" fillId="0" borderId="0" applyFont="0" applyFill="0" applyBorder="0" applyAlignment="0" applyProtection="0">
      <alignment vertical="center"/>
    </xf>
    <xf numFmtId="181" fontId="43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3" fillId="0" borderId="0" applyFont="0" applyFill="0" applyBorder="0" applyAlignment="0" applyProtection="0">
      <alignment vertical="center"/>
    </xf>
    <xf numFmtId="0" fontId="46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94" applyFont="1" applyBorder="1" applyAlignment="1">
      <alignment horizontal="left" vertical="center" wrapText="1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1" fillId="0" borderId="1" xfId="94" applyFont="1" applyBorder="1">
      <alignment horizontal="left" vertical="center"/>
    </xf>
    <xf numFmtId="0" fontId="5" fillId="0" borderId="2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1" fillId="0" borderId="1" xfId="94" applyNumberFormat="1" applyFont="1" applyBorder="1" applyAlignment="1">
      <alignment horizontal="left" vertical="center"/>
    </xf>
    <xf numFmtId="0" fontId="1" fillId="0" borderId="1" xfId="94" applyNumberFormat="1" applyFont="1" applyBorder="1">
      <alignment horizontal="lef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8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9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0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8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49" fontId="11" fillId="0" borderId="4" xfId="0" applyNumberFormat="1" applyFont="1" applyFill="1" applyBorder="1" applyAlignment="1">
      <alignment horizontal="left" vertical="center" wrapText="1" shrinkToFit="1"/>
    </xf>
    <xf numFmtId="0" fontId="2" fillId="0" borderId="1" xfId="79" applyFont="1" applyBorder="1" applyAlignment="1">
      <alignment horizontal="left" vertical="top"/>
    </xf>
    <xf numFmtId="0" fontId="2" fillId="0" borderId="1" xfId="79" applyFont="1" applyBorder="1" applyAlignment="1">
      <alignment horizontal="right" vertical="top"/>
    </xf>
    <xf numFmtId="0" fontId="5" fillId="0" borderId="0" xfId="79" applyFont="1" applyAlignment="1">
      <alignment horizontal="right" vertical="center"/>
    </xf>
    <xf numFmtId="182" fontId="11" fillId="0" borderId="4" xfId="0" applyNumberFormat="1" applyFont="1" applyFill="1" applyBorder="1" applyAlignment="1">
      <alignment horizontal="right" vertical="center" shrinkToFit="1"/>
    </xf>
    <xf numFmtId="0" fontId="11" fillId="0" borderId="4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left" vertical="center" wrapText="1" shrinkToFit="1"/>
    </xf>
    <xf numFmtId="182" fontId="11" fillId="0" borderId="5" xfId="0" applyNumberFormat="1" applyFont="1" applyFill="1" applyBorder="1" applyAlignment="1">
      <alignment horizontal="right" vertical="center" shrinkToFit="1"/>
    </xf>
    <xf numFmtId="0" fontId="11" fillId="0" borderId="5" xfId="0" applyNumberFormat="1" applyFont="1" applyFill="1" applyBorder="1" applyAlignment="1">
      <alignment horizontal="right" vertical="center" shrinkToFit="1"/>
    </xf>
    <xf numFmtId="0" fontId="2" fillId="0" borderId="2" xfId="79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183" fontId="11" fillId="0" borderId="4" xfId="0" applyNumberFormat="1" applyFont="1" applyFill="1" applyBorder="1" applyAlignment="1">
      <alignment horizontal="right" vertical="center" shrinkToFit="1"/>
    </xf>
    <xf numFmtId="183" fontId="13" fillId="0" borderId="4" xfId="0" applyNumberFormat="1" applyFont="1" applyFill="1" applyBorder="1" applyAlignment="1">
      <alignment horizontal="right" vertical="center" shrinkToFit="1"/>
    </xf>
    <xf numFmtId="4" fontId="12" fillId="0" borderId="6" xfId="0" applyNumberFormat="1" applyFont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left" vertical="center" wrapText="1" shrinkToFit="1"/>
    </xf>
    <xf numFmtId="183" fontId="11" fillId="0" borderId="1" xfId="0" applyNumberFormat="1" applyFont="1" applyFill="1" applyBorder="1" applyAlignment="1">
      <alignment horizontal="right" vertical="center" shrinkToFit="1"/>
    </xf>
    <xf numFmtId="183" fontId="13" fillId="0" borderId="1" xfId="0" applyNumberFormat="1" applyFont="1" applyFill="1" applyBorder="1" applyAlignment="1">
      <alignment horizontal="right" vertical="center" shrinkToFit="1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3" fillId="0" borderId="0" xfId="97" applyFont="1" applyFill="1" applyAlignment="1">
      <alignment vertical="center" wrapText="1"/>
    </xf>
    <xf numFmtId="184" fontId="13" fillId="0" borderId="0" xfId="97" applyNumberFormat="1" applyFont="1" applyFill="1" applyAlignment="1">
      <alignment horizontal="right" vertical="center"/>
    </xf>
    <xf numFmtId="0" fontId="13" fillId="0" borderId="0" xfId="97" applyFont="1" applyFill="1" applyAlignment="1">
      <alignment horizontal="right" vertical="center"/>
    </xf>
    <xf numFmtId="185" fontId="14" fillId="0" borderId="0" xfId="97" applyNumberFormat="1" applyFont="1" applyFill="1" applyAlignment="1" applyProtection="1">
      <alignment horizontal="center" vertical="center"/>
    </xf>
    <xf numFmtId="0" fontId="13" fillId="0" borderId="0" xfId="97" applyNumberFormat="1" applyFont="1" applyFill="1" applyAlignment="1" applyProtection="1">
      <alignment horizontal="left" vertical="center"/>
    </xf>
    <xf numFmtId="0" fontId="13" fillId="0" borderId="0" xfId="97" applyFont="1" applyFill="1" applyAlignment="1">
      <alignment horizontal="center" vertical="center"/>
    </xf>
    <xf numFmtId="0" fontId="5" fillId="0" borderId="7" xfId="94" applyFont="1" applyBorder="1" applyAlignment="1">
      <alignment horizontal="right" vertical="center"/>
    </xf>
    <xf numFmtId="0" fontId="13" fillId="0" borderId="8" xfId="97" applyNumberFormat="1" applyFont="1" applyFill="1" applyBorder="1" applyAlignment="1" applyProtection="1">
      <alignment horizontal="center" vertical="center"/>
    </xf>
    <xf numFmtId="0" fontId="13" fillId="0" borderId="9" xfId="97" applyNumberFormat="1" applyFont="1" applyFill="1" applyBorder="1" applyAlignment="1" applyProtection="1">
      <alignment horizontal="center" vertical="center"/>
    </xf>
    <xf numFmtId="0" fontId="13" fillId="0" borderId="1" xfId="97" applyNumberFormat="1" applyFont="1" applyFill="1" applyBorder="1" applyAlignment="1" applyProtection="1">
      <alignment horizontal="center" vertical="center"/>
    </xf>
    <xf numFmtId="184" fontId="13" fillId="0" borderId="1" xfId="97" applyNumberFormat="1" applyFont="1" applyFill="1" applyBorder="1" applyAlignment="1" applyProtection="1">
      <alignment horizontal="center" vertical="center"/>
    </xf>
    <xf numFmtId="0" fontId="13" fillId="0" borderId="1" xfId="97" applyNumberFormat="1" applyFont="1" applyFill="1" applyBorder="1" applyAlignment="1" applyProtection="1">
      <alignment vertical="center"/>
    </xf>
    <xf numFmtId="186" fontId="13" fillId="0" borderId="1" xfId="0" applyNumberFormat="1" applyFont="1" applyFill="1" applyBorder="1" applyAlignment="1">
      <alignment horizontal="right" vertical="center"/>
    </xf>
    <xf numFmtId="0" fontId="13" fillId="0" borderId="1" xfId="99" applyNumberFormat="1" applyFont="1" applyFill="1" applyBorder="1" applyAlignment="1" applyProtection="1">
      <alignment vertical="center"/>
    </xf>
    <xf numFmtId="186" fontId="13" fillId="0" borderId="1" xfId="97" applyNumberFormat="1" applyFont="1" applyFill="1" applyBorder="1" applyAlignment="1" applyProtection="1">
      <alignment horizontal="right" vertical="center"/>
    </xf>
    <xf numFmtId="0" fontId="13" fillId="0" borderId="1" xfId="97" applyNumberFormat="1" applyFont="1" applyFill="1" applyBorder="1" applyAlignment="1" applyProtection="1">
      <alignment horizontal="left" vertical="center"/>
    </xf>
    <xf numFmtId="0" fontId="13" fillId="0" borderId="1" xfId="98" applyNumberFormat="1" applyFont="1" applyFill="1" applyBorder="1" applyAlignment="1" applyProtection="1">
      <alignment vertical="center"/>
    </xf>
    <xf numFmtId="0" fontId="13" fillId="0" borderId="1" xfId="99" applyNumberFormat="1" applyFont="1" applyFill="1" applyBorder="1" applyAlignment="1" applyProtection="1">
      <alignment horizontal="left" vertical="center"/>
    </xf>
    <xf numFmtId="0" fontId="13" fillId="0" borderId="1" xfId="98" applyFont="1" applyFill="1" applyBorder="1" applyAlignment="1" applyProtection="1">
      <alignment vertical="center"/>
    </xf>
    <xf numFmtId="0" fontId="13" fillId="0" borderId="1" xfId="99" applyNumberFormat="1" applyFont="1" applyFill="1" applyBorder="1" applyAlignment="1" applyProtection="1">
      <alignment vertical="center" wrapText="1"/>
    </xf>
    <xf numFmtId="0" fontId="13" fillId="0" borderId="1" xfId="97" applyFont="1" applyFill="1" applyBorder="1" applyAlignment="1">
      <alignment vertical="center"/>
    </xf>
    <xf numFmtId="0" fontId="13" fillId="0" borderId="1" xfId="99" applyFont="1" applyFill="1" applyBorder="1" applyAlignment="1">
      <alignment vertical="center"/>
    </xf>
    <xf numFmtId="186" fontId="13" fillId="0" borderId="1" xfId="97" applyNumberFormat="1" applyFont="1" applyFill="1" applyBorder="1" applyAlignment="1">
      <alignment horizontal="right" vertical="center"/>
    </xf>
    <xf numFmtId="0" fontId="13" fillId="0" borderId="1" xfId="97" applyFont="1" applyFill="1" applyBorder="1" applyAlignment="1" applyProtection="1">
      <alignment vertical="center"/>
    </xf>
    <xf numFmtId="0" fontId="13" fillId="0" borderId="0" xfId="0" applyFont="1" applyFill="1" applyAlignment="1">
      <alignment vertical="center"/>
    </xf>
    <xf numFmtId="186" fontId="13" fillId="0" borderId="1" xfId="0" applyNumberFormat="1" applyFont="1" applyBorder="1" applyAlignment="1">
      <alignment horizontal="right" vertical="center"/>
    </xf>
    <xf numFmtId="0" fontId="1" fillId="0" borderId="0" xfId="94" applyFont="1" applyBorder="1">
      <alignment horizontal="lef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7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6" fillId="0" borderId="1" xfId="94" applyFont="1" applyBorder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182" fontId="11" fillId="0" borderId="4" xfId="0" applyNumberFormat="1" applyFont="1" applyFill="1" applyBorder="1" applyAlignment="1">
      <alignment horizontal="right" vertical="center" wrapText="1" shrinkToFit="1"/>
    </xf>
    <xf numFmtId="182" fontId="11" fillId="0" borderId="1" xfId="0" applyNumberFormat="1" applyFont="1" applyFill="1" applyBorder="1" applyAlignment="1">
      <alignment horizontal="right" vertical="center" wrapText="1" shrinkToFit="1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着色 2" xfId="65"/>
    <cellStyle name="20% - 着色 6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" sqref="A1:B13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8" t="s">
        <v>0</v>
      </c>
    </row>
    <row r="2" ht="67.5" customHeight="1" spans="1:2">
      <c r="A2" s="119" t="s">
        <v>1</v>
      </c>
      <c r="B2" s="120"/>
    </row>
    <row r="3" ht="22.5" spans="1:2">
      <c r="A3" s="121"/>
      <c r="B3" s="122"/>
    </row>
    <row r="4" ht="42" customHeight="1" spans="1:3">
      <c r="A4" s="121" t="s">
        <v>2</v>
      </c>
      <c r="B4" s="121" t="s">
        <v>3</v>
      </c>
      <c r="C4" s="121"/>
    </row>
    <row r="5" ht="42" customHeight="1" spans="1:3">
      <c r="A5" s="121" t="s">
        <v>4</v>
      </c>
      <c r="B5" s="121" t="s">
        <v>5</v>
      </c>
      <c r="C5" s="121"/>
    </row>
    <row r="6" ht="42" customHeight="1" spans="1:3">
      <c r="A6" s="121" t="s">
        <v>6</v>
      </c>
      <c r="B6" s="121" t="s">
        <v>7</v>
      </c>
      <c r="C6" s="121"/>
    </row>
    <row r="7" ht="42" customHeight="1" spans="1:2">
      <c r="A7" s="121" t="s">
        <v>8</v>
      </c>
      <c r="B7" s="121" t="s">
        <v>9</v>
      </c>
    </row>
    <row r="8" ht="42" customHeight="1" spans="1:2">
      <c r="A8" s="121" t="s">
        <v>10</v>
      </c>
      <c r="B8" s="121" t="s">
        <v>11</v>
      </c>
    </row>
    <row r="9" ht="54" customHeight="1" spans="1:2">
      <c r="A9" s="121" t="s">
        <v>12</v>
      </c>
      <c r="B9" s="123" t="s">
        <v>13</v>
      </c>
    </row>
    <row r="10" ht="54" customHeight="1" spans="1:2">
      <c r="A10" s="121" t="s">
        <v>14</v>
      </c>
      <c r="B10" s="123" t="s">
        <v>15</v>
      </c>
    </row>
    <row r="11" ht="41.25" customHeight="1" spans="1:2">
      <c r="A11" s="121" t="s">
        <v>16</v>
      </c>
      <c r="B11" s="121" t="s">
        <v>17</v>
      </c>
    </row>
    <row r="12" ht="41.25" customHeight="1" spans="1:2">
      <c r="A12" s="121" t="s">
        <v>18</v>
      </c>
      <c r="B12" s="121" t="s">
        <v>19</v>
      </c>
    </row>
    <row r="13" ht="41.25" customHeight="1" spans="1:2">
      <c r="A13" s="121" t="s">
        <v>20</v>
      </c>
      <c r="B13" s="121" t="s">
        <v>21</v>
      </c>
    </row>
    <row r="14" ht="39.95" customHeight="1" spans="1:2">
      <c r="A14" s="124"/>
      <c r="B14" s="124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B18" sqref="B18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5" t="s">
        <v>22</v>
      </c>
      <c r="B1" s="76"/>
      <c r="C1" s="77"/>
      <c r="D1" s="76"/>
    </row>
    <row r="2" ht="31.5" customHeight="1" spans="1:4">
      <c r="A2" s="78" t="s">
        <v>3</v>
      </c>
      <c r="B2" s="78"/>
      <c r="C2" s="78"/>
      <c r="D2" s="78"/>
    </row>
    <row r="3" ht="23.25" customHeight="1" spans="1:4">
      <c r="A3" s="79" t="s">
        <v>23</v>
      </c>
      <c r="B3" s="80"/>
      <c r="C3" s="81" t="s">
        <v>24</v>
      </c>
      <c r="D3" s="81" t="s">
        <v>25</v>
      </c>
    </row>
    <row r="4" s="73" customFormat="1" ht="20.1" customHeight="1" spans="1:4">
      <c r="A4" s="82" t="s">
        <v>26</v>
      </c>
      <c r="B4" s="83"/>
      <c r="C4" s="82" t="s">
        <v>27</v>
      </c>
      <c r="D4" s="83"/>
    </row>
    <row r="5" s="73" customFormat="1" ht="20.1" customHeight="1" spans="1:4">
      <c r="A5" s="84" t="s">
        <v>28</v>
      </c>
      <c r="B5" s="85" t="s">
        <v>29</v>
      </c>
      <c r="C5" s="84" t="s">
        <v>28</v>
      </c>
      <c r="D5" s="85" t="s">
        <v>29</v>
      </c>
    </row>
    <row r="6" s="74" customFormat="1" ht="20.1" customHeight="1" spans="1:4">
      <c r="A6" s="86" t="s">
        <v>30</v>
      </c>
      <c r="B6" s="87">
        <v>1825.17</v>
      </c>
      <c r="C6" s="88" t="s">
        <v>31</v>
      </c>
      <c r="D6" s="89">
        <v>364.1</v>
      </c>
    </row>
    <row r="7" s="74" customFormat="1" ht="20.1" customHeight="1" spans="1:4">
      <c r="A7" s="90" t="s">
        <v>32</v>
      </c>
      <c r="B7" s="87"/>
      <c r="C7" s="88" t="s">
        <v>33</v>
      </c>
      <c r="D7" s="89">
        <v>24.07</v>
      </c>
    </row>
    <row r="8" s="74" customFormat="1" ht="20.1" customHeight="1" spans="1:4">
      <c r="A8" s="86" t="s">
        <v>34</v>
      </c>
      <c r="B8" s="87"/>
      <c r="C8" s="88" t="s">
        <v>35</v>
      </c>
      <c r="D8" s="89">
        <v>0</v>
      </c>
    </row>
    <row r="9" s="74" customFormat="1" ht="20.1" customHeight="1" spans="1:4">
      <c r="A9" s="91" t="s">
        <v>36</v>
      </c>
      <c r="B9" s="87"/>
      <c r="C9" s="92"/>
      <c r="D9" s="89">
        <v>0</v>
      </c>
    </row>
    <row r="10" s="74" customFormat="1" ht="20.1" customHeight="1" spans="1:4">
      <c r="A10" s="91" t="s">
        <v>37</v>
      </c>
      <c r="B10" s="87"/>
      <c r="C10" s="92"/>
      <c r="D10" s="89"/>
    </row>
    <row r="11" s="74" customFormat="1" ht="20.1" customHeight="1" spans="1:4">
      <c r="A11" s="93" t="s">
        <v>38</v>
      </c>
      <c r="B11" s="87"/>
      <c r="C11" s="92"/>
      <c r="D11" s="89"/>
    </row>
    <row r="12" s="74" customFormat="1" ht="20.1" customHeight="1" spans="1:4">
      <c r="A12" s="91" t="s">
        <v>39</v>
      </c>
      <c r="B12" s="87">
        <f>SUM(B13:B14)</f>
        <v>0</v>
      </c>
      <c r="C12" s="92"/>
      <c r="D12" s="89"/>
    </row>
    <row r="13" s="74" customFormat="1" ht="20.1" customHeight="1" spans="1:4">
      <c r="A13" s="93" t="s">
        <v>40</v>
      </c>
      <c r="B13" s="87"/>
      <c r="C13" s="92"/>
      <c r="D13" s="89"/>
    </row>
    <row r="14" s="74" customFormat="1" ht="20.1" customHeight="1" spans="1:4">
      <c r="A14" s="91" t="s">
        <v>41</v>
      </c>
      <c r="B14" s="87"/>
      <c r="C14" s="92"/>
      <c r="D14" s="89"/>
    </row>
    <row r="15" s="74" customFormat="1" ht="20.1" customHeight="1" spans="1:4">
      <c r="A15" s="91"/>
      <c r="B15" s="87"/>
      <c r="C15" s="92"/>
      <c r="D15" s="89"/>
    </row>
    <row r="16" s="74" customFormat="1" ht="20.1" customHeight="1" spans="1:4">
      <c r="A16" s="91"/>
      <c r="B16" s="87"/>
      <c r="C16" s="92"/>
      <c r="D16" s="89"/>
    </row>
    <row r="17" s="74" customFormat="1" ht="20.1" customHeight="1" spans="1:4">
      <c r="A17" s="91"/>
      <c r="B17" s="87"/>
      <c r="C17" s="92"/>
      <c r="D17" s="89"/>
    </row>
    <row r="18" s="74" customFormat="1" ht="20.1" customHeight="1" spans="1:4">
      <c r="A18" s="91"/>
      <c r="B18" s="87"/>
      <c r="C18" s="92"/>
      <c r="D18" s="89"/>
    </row>
    <row r="19" s="74" customFormat="1" ht="20.1" customHeight="1" spans="1:4">
      <c r="A19" s="91"/>
      <c r="B19" s="87"/>
      <c r="C19" s="92"/>
      <c r="D19" s="89"/>
    </row>
    <row r="20" s="74" customFormat="1" ht="18.75" customHeight="1" spans="1:4">
      <c r="A20" s="91"/>
      <c r="B20" s="87"/>
      <c r="C20" s="94"/>
      <c r="D20" s="89"/>
    </row>
    <row r="21" s="74" customFormat="1" ht="20.1" customHeight="1" spans="1:4">
      <c r="A21" s="91"/>
      <c r="B21" s="87"/>
      <c r="C21" s="88"/>
      <c r="D21" s="89"/>
    </row>
    <row r="22" s="74" customFormat="1" ht="20.1" customHeight="1" spans="1:4">
      <c r="A22" s="91"/>
      <c r="B22" s="87"/>
      <c r="C22" s="95"/>
      <c r="D22" s="89"/>
    </row>
    <row r="23" s="74" customFormat="1" ht="20.1" customHeight="1" spans="1:4">
      <c r="A23" s="91"/>
      <c r="B23" s="87"/>
      <c r="C23" s="96" t="s">
        <v>42</v>
      </c>
      <c r="D23" s="89">
        <f>SUM(D24:D28)</f>
        <v>1437</v>
      </c>
    </row>
    <row r="24" s="74" customFormat="1" ht="20.1" customHeight="1" spans="1:4">
      <c r="A24" s="93"/>
      <c r="B24" s="87"/>
      <c r="C24" s="92" t="s">
        <v>43</v>
      </c>
      <c r="D24" s="89">
        <v>977</v>
      </c>
    </row>
    <row r="25" s="74" customFormat="1" ht="20.1" customHeight="1" spans="1:4">
      <c r="A25" s="91"/>
      <c r="B25" s="87"/>
      <c r="C25" s="92" t="s">
        <v>44</v>
      </c>
      <c r="D25" s="97">
        <v>460</v>
      </c>
    </row>
    <row r="26" s="74" customFormat="1" ht="20.1" customHeight="1" spans="1:4">
      <c r="A26" s="93"/>
      <c r="B26" s="87"/>
      <c r="C26" s="92"/>
      <c r="D26" s="97"/>
    </row>
    <row r="27" s="74" customFormat="1" ht="20.1" customHeight="1" spans="1:4">
      <c r="A27" s="98"/>
      <c r="B27" s="87"/>
      <c r="C27" s="99"/>
      <c r="D27" s="97"/>
    </row>
    <row r="28" s="73" customFormat="1" ht="20.1" customHeight="1" spans="1:4">
      <c r="A28" s="98"/>
      <c r="B28" s="100"/>
      <c r="C28" s="95"/>
      <c r="D28" s="97"/>
    </row>
    <row r="29" s="74" customFormat="1" ht="20.1" customHeight="1" spans="1:4">
      <c r="A29" s="84" t="s">
        <v>45</v>
      </c>
      <c r="B29" s="87">
        <f>+B6+B12+B15+B16+B17+B18+B19+B20+B21+B22</f>
        <v>1825.17</v>
      </c>
      <c r="C29" s="84" t="s">
        <v>46</v>
      </c>
      <c r="D29" s="89">
        <f>+D6+D7+D8+D23</f>
        <v>1825.17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84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1.8333333333333" defaultRowHeight="13.5"/>
  <cols>
    <col min="1" max="1" width="9.5" style="102" customWidth="1"/>
    <col min="2" max="2" width="13.5" style="102" customWidth="1"/>
    <col min="3" max="3" width="23" style="102" customWidth="1"/>
    <col min="4" max="13" width="14.3333333333333" style="102" customWidth="1"/>
    <col min="14" max="16384" width="11.8333333333333" style="102"/>
  </cols>
  <sheetData>
    <row r="1" spans="1:1">
      <c r="A1" s="101" t="s">
        <v>47</v>
      </c>
    </row>
    <row r="2" ht="41.25" customHeight="1" spans="1:13">
      <c r="A2" s="106" t="s">
        <v>5</v>
      </c>
      <c r="B2" s="106" t="s">
        <v>48</v>
      </c>
      <c r="C2" s="106" t="s">
        <v>48</v>
      </c>
      <c r="D2" s="106" t="s">
        <v>48</v>
      </c>
      <c r="E2" s="106" t="s">
        <v>48</v>
      </c>
      <c r="F2" s="106" t="s">
        <v>48</v>
      </c>
      <c r="G2" s="106" t="s">
        <v>48</v>
      </c>
      <c r="H2" s="106" t="s">
        <v>48</v>
      </c>
      <c r="I2" s="106" t="s">
        <v>48</v>
      </c>
      <c r="J2" s="106" t="s">
        <v>48</v>
      </c>
      <c r="K2" s="106" t="s">
        <v>48</v>
      </c>
      <c r="L2" s="106" t="s">
        <v>48</v>
      </c>
      <c r="M2" s="106" t="s">
        <v>48</v>
      </c>
    </row>
    <row r="3" s="101" customFormat="1" ht="18" customHeight="1" spans="1:13">
      <c r="A3" s="113" t="s">
        <v>23</v>
      </c>
      <c r="B3" s="114" t="s">
        <v>48</v>
      </c>
      <c r="C3" s="114" t="s">
        <v>48</v>
      </c>
      <c r="D3" s="114" t="s">
        <v>48</v>
      </c>
      <c r="E3" s="114" t="s">
        <v>48</v>
      </c>
      <c r="F3" s="114" t="s">
        <v>48</v>
      </c>
      <c r="G3" s="114" t="s">
        <v>48</v>
      </c>
      <c r="H3" s="114" t="s">
        <v>48</v>
      </c>
      <c r="I3" s="114" t="s">
        <v>48</v>
      </c>
      <c r="J3" s="117" t="s">
        <v>24</v>
      </c>
      <c r="K3" s="114" t="s">
        <v>48</v>
      </c>
      <c r="L3" s="117" t="s">
        <v>25</v>
      </c>
      <c r="M3" s="114" t="s">
        <v>48</v>
      </c>
    </row>
    <row r="4" ht="18" customHeight="1" spans="1:13">
      <c r="A4" s="12" t="s">
        <v>49</v>
      </c>
      <c r="B4" s="12" t="s">
        <v>50</v>
      </c>
      <c r="C4" s="12" t="s">
        <v>48</v>
      </c>
      <c r="D4" s="12" t="s">
        <v>51</v>
      </c>
      <c r="E4" s="12" t="s">
        <v>52</v>
      </c>
      <c r="F4" s="12" t="s">
        <v>48</v>
      </c>
      <c r="G4" s="12" t="s">
        <v>48</v>
      </c>
      <c r="H4" s="12" t="s">
        <v>48</v>
      </c>
      <c r="I4" s="12" t="s">
        <v>48</v>
      </c>
      <c r="J4" s="12" t="s">
        <v>48</v>
      </c>
      <c r="K4" s="12" t="s">
        <v>48</v>
      </c>
      <c r="L4" s="12" t="s">
        <v>48</v>
      </c>
      <c r="M4" s="12" t="s">
        <v>53</v>
      </c>
    </row>
    <row r="5" s="103" customFormat="1" ht="32.25" customHeight="1" spans="1:13">
      <c r="A5" s="12" t="s">
        <v>48</v>
      </c>
      <c r="B5" s="11" t="s">
        <v>54</v>
      </c>
      <c r="C5" s="11" t="s">
        <v>55</v>
      </c>
      <c r="D5" s="12" t="s">
        <v>48</v>
      </c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 t="s">
        <v>63</v>
      </c>
      <c r="M5" s="12" t="s">
        <v>48</v>
      </c>
    </row>
    <row r="6" ht="18" customHeight="1" spans="1:13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23" customHeight="1" spans="1:13">
      <c r="A7" s="18">
        <v>1</v>
      </c>
      <c r="B7" s="110"/>
      <c r="C7" s="110" t="s">
        <v>51</v>
      </c>
      <c r="D7" s="115">
        <f t="shared" ref="D7:D20" si="0">E7+SUM(I7:P7)</f>
        <v>1825.17</v>
      </c>
      <c r="E7" s="115">
        <f t="shared" ref="E7:E20" si="1">SUM(F7:H7)</f>
        <v>1825.17</v>
      </c>
      <c r="F7" s="115">
        <v>1825.17</v>
      </c>
      <c r="G7" s="110"/>
      <c r="H7" s="110"/>
      <c r="I7" s="110"/>
      <c r="J7" s="110"/>
      <c r="K7" s="110"/>
      <c r="L7" s="110"/>
      <c r="M7" s="110"/>
    </row>
    <row r="8" ht="23" customHeight="1" spans="1:13">
      <c r="A8" s="18">
        <v>2</v>
      </c>
      <c r="B8" s="110">
        <v>201</v>
      </c>
      <c r="C8" s="55" t="s">
        <v>65</v>
      </c>
      <c r="D8" s="115">
        <f t="shared" si="0"/>
        <v>1745.33</v>
      </c>
      <c r="E8" s="115">
        <f t="shared" si="1"/>
        <v>1745.33</v>
      </c>
      <c r="F8" s="115">
        <v>1745.33</v>
      </c>
      <c r="G8" s="110"/>
      <c r="H8" s="110"/>
      <c r="I8" s="110"/>
      <c r="J8" s="110"/>
      <c r="K8" s="110"/>
      <c r="L8" s="110"/>
      <c r="M8" s="110"/>
    </row>
    <row r="9" ht="27" customHeight="1" spans="1:13">
      <c r="A9" s="18">
        <v>3</v>
      </c>
      <c r="B9" s="110">
        <v>20103</v>
      </c>
      <c r="C9" s="55" t="s">
        <v>66</v>
      </c>
      <c r="D9" s="115">
        <f t="shared" si="0"/>
        <v>1745.33</v>
      </c>
      <c r="E9" s="115">
        <f t="shared" si="1"/>
        <v>1745.33</v>
      </c>
      <c r="F9" s="115">
        <v>1745.33</v>
      </c>
      <c r="G9" s="110"/>
      <c r="H9" s="110"/>
      <c r="I9" s="110"/>
      <c r="J9" s="110"/>
      <c r="K9" s="110"/>
      <c r="L9" s="110"/>
      <c r="M9" s="110"/>
    </row>
    <row r="10" ht="23" customHeight="1" spans="1:13">
      <c r="A10" s="18">
        <v>4</v>
      </c>
      <c r="B10" s="110">
        <v>2010350</v>
      </c>
      <c r="C10" s="55" t="s">
        <v>67</v>
      </c>
      <c r="D10" s="115">
        <f t="shared" si="0"/>
        <v>1745.33</v>
      </c>
      <c r="E10" s="115">
        <f t="shared" si="1"/>
        <v>1745.33</v>
      </c>
      <c r="F10" s="115">
        <v>1745.33</v>
      </c>
      <c r="G10" s="110"/>
      <c r="H10" s="110"/>
      <c r="I10" s="110"/>
      <c r="J10" s="110"/>
      <c r="K10" s="110"/>
      <c r="L10" s="110"/>
      <c r="M10" s="110"/>
    </row>
    <row r="11" ht="23" customHeight="1" spans="1:13">
      <c r="A11" s="18">
        <v>5</v>
      </c>
      <c r="B11" s="110">
        <v>208</v>
      </c>
      <c r="C11" s="55" t="s">
        <v>68</v>
      </c>
      <c r="D11" s="115">
        <f t="shared" si="0"/>
        <v>49.25</v>
      </c>
      <c r="E11" s="115">
        <f t="shared" si="1"/>
        <v>49.25</v>
      </c>
      <c r="F11" s="115">
        <v>49.25</v>
      </c>
      <c r="G11" s="110"/>
      <c r="H11" s="110"/>
      <c r="I11" s="110"/>
      <c r="J11" s="110"/>
      <c r="K11" s="110"/>
      <c r="L11" s="110"/>
      <c r="M11" s="110"/>
    </row>
    <row r="12" ht="27" customHeight="1" spans="1:13">
      <c r="A12" s="18">
        <v>6</v>
      </c>
      <c r="B12" s="110">
        <v>20805</v>
      </c>
      <c r="C12" s="55" t="s">
        <v>69</v>
      </c>
      <c r="D12" s="115">
        <f t="shared" si="0"/>
        <v>49.25</v>
      </c>
      <c r="E12" s="115">
        <f t="shared" si="1"/>
        <v>49.25</v>
      </c>
      <c r="F12" s="115">
        <v>49.25</v>
      </c>
      <c r="G12" s="110"/>
      <c r="H12" s="110"/>
      <c r="I12" s="110"/>
      <c r="J12" s="110"/>
      <c r="K12" s="110"/>
      <c r="L12" s="110"/>
      <c r="M12" s="110"/>
    </row>
    <row r="13" ht="27" customHeight="1" spans="1:13">
      <c r="A13" s="18">
        <v>7</v>
      </c>
      <c r="B13" s="110">
        <v>2080505</v>
      </c>
      <c r="C13" s="55" t="s">
        <v>70</v>
      </c>
      <c r="D13" s="115">
        <f t="shared" si="0"/>
        <v>32.83</v>
      </c>
      <c r="E13" s="115">
        <f t="shared" si="1"/>
        <v>32.83</v>
      </c>
      <c r="F13" s="115">
        <v>32.83</v>
      </c>
      <c r="G13" s="110"/>
      <c r="H13" s="110"/>
      <c r="I13" s="110"/>
      <c r="J13" s="110"/>
      <c r="K13" s="110"/>
      <c r="L13" s="110"/>
      <c r="M13" s="110"/>
    </row>
    <row r="14" ht="27" customHeight="1" spans="1:13">
      <c r="A14" s="18">
        <v>8</v>
      </c>
      <c r="B14" s="110">
        <v>2080506</v>
      </c>
      <c r="C14" s="55" t="s">
        <v>71</v>
      </c>
      <c r="D14" s="115">
        <f t="shared" si="0"/>
        <v>16.42</v>
      </c>
      <c r="E14" s="115">
        <f t="shared" si="1"/>
        <v>16.42</v>
      </c>
      <c r="F14" s="115">
        <v>16.42</v>
      </c>
      <c r="G14" s="110"/>
      <c r="H14" s="110"/>
      <c r="I14" s="110"/>
      <c r="J14" s="110"/>
      <c r="K14" s="110"/>
      <c r="L14" s="110"/>
      <c r="M14" s="110"/>
    </row>
    <row r="15" ht="23" customHeight="1" spans="1:13">
      <c r="A15" s="18">
        <v>12</v>
      </c>
      <c r="B15" s="110">
        <v>221</v>
      </c>
      <c r="C15" s="70" t="s">
        <v>72</v>
      </c>
      <c r="D15" s="116">
        <f t="shared" si="0"/>
        <v>30.59</v>
      </c>
      <c r="E15" s="116">
        <f t="shared" si="1"/>
        <v>30.59</v>
      </c>
      <c r="F15" s="116">
        <v>30.59</v>
      </c>
      <c r="G15" s="110"/>
      <c r="H15" s="110"/>
      <c r="I15" s="110"/>
      <c r="J15" s="110"/>
      <c r="K15" s="110"/>
      <c r="L15" s="110"/>
      <c r="M15" s="110"/>
    </row>
    <row r="16" ht="23" customHeight="1" spans="1:13">
      <c r="A16" s="18">
        <v>13</v>
      </c>
      <c r="B16" s="110">
        <v>22102</v>
      </c>
      <c r="C16" s="70" t="s">
        <v>73</v>
      </c>
      <c r="D16" s="116">
        <f t="shared" si="0"/>
        <v>30.59</v>
      </c>
      <c r="E16" s="116">
        <f t="shared" si="1"/>
        <v>30.59</v>
      </c>
      <c r="F16" s="116">
        <v>30.59</v>
      </c>
      <c r="G16" s="110"/>
      <c r="H16" s="110"/>
      <c r="I16" s="110"/>
      <c r="J16" s="110"/>
      <c r="K16" s="110"/>
      <c r="L16" s="110"/>
      <c r="M16" s="110"/>
    </row>
    <row r="17" ht="23" customHeight="1" spans="1:13">
      <c r="A17" s="18">
        <v>14</v>
      </c>
      <c r="B17" s="110">
        <v>2210201</v>
      </c>
      <c r="C17" s="70" t="s">
        <v>74</v>
      </c>
      <c r="D17" s="116">
        <f t="shared" si="0"/>
        <v>30.59</v>
      </c>
      <c r="E17" s="116">
        <f t="shared" si="1"/>
        <v>30.59</v>
      </c>
      <c r="F17" s="116">
        <v>30.59</v>
      </c>
      <c r="G17" s="110"/>
      <c r="H17" s="110"/>
      <c r="I17" s="110"/>
      <c r="J17" s="110"/>
      <c r="K17" s="110"/>
      <c r="L17" s="110"/>
      <c r="M17" s="110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0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/>
  <cols>
    <col min="1" max="1" width="9.5" style="102" customWidth="1"/>
    <col min="2" max="2" width="16.5" style="102" customWidth="1"/>
    <col min="3" max="3" width="26.5" style="102" customWidth="1"/>
    <col min="4" max="9" width="14.5" style="103" customWidth="1"/>
    <col min="10" max="16384" width="11.8333333333333" style="102"/>
  </cols>
  <sheetData>
    <row r="1" spans="1:9">
      <c r="A1" s="104" t="s">
        <v>75</v>
      </c>
      <c r="B1" s="104"/>
      <c r="C1" s="104"/>
      <c r="D1" s="105"/>
      <c r="E1" s="105"/>
      <c r="F1" s="105"/>
      <c r="G1" s="105"/>
      <c r="H1" s="105"/>
      <c r="I1" s="105"/>
    </row>
    <row r="2" ht="36" customHeight="1" spans="1:9">
      <c r="A2" s="106" t="s">
        <v>7</v>
      </c>
      <c r="B2" s="106" t="s">
        <v>48</v>
      </c>
      <c r="C2" s="106" t="s">
        <v>48</v>
      </c>
      <c r="D2" s="106" t="s">
        <v>48</v>
      </c>
      <c r="E2" s="106" t="s">
        <v>48</v>
      </c>
      <c r="F2" s="106" t="s">
        <v>48</v>
      </c>
      <c r="G2" s="106" t="s">
        <v>48</v>
      </c>
      <c r="H2" s="106" t="s">
        <v>48</v>
      </c>
      <c r="I2" s="106" t="s">
        <v>48</v>
      </c>
    </row>
    <row r="3" ht="18" customHeight="1" spans="1:9">
      <c r="A3" s="107" t="s">
        <v>76</v>
      </c>
      <c r="B3" s="107"/>
      <c r="C3" s="107" t="s">
        <v>48</v>
      </c>
      <c r="D3" s="107" t="s">
        <v>48</v>
      </c>
      <c r="E3" s="107" t="s">
        <v>48</v>
      </c>
      <c r="F3" s="108" t="s">
        <v>24</v>
      </c>
      <c r="G3" s="108"/>
      <c r="H3" s="108" t="s">
        <v>25</v>
      </c>
      <c r="I3" s="108"/>
    </row>
    <row r="4" ht="18" customHeight="1" spans="1:9">
      <c r="A4" s="12" t="s">
        <v>49</v>
      </c>
      <c r="B4" s="12" t="s">
        <v>77</v>
      </c>
      <c r="C4" s="12"/>
      <c r="D4" s="11" t="s">
        <v>78</v>
      </c>
      <c r="E4" s="11" t="s">
        <v>79</v>
      </c>
      <c r="F4" s="11" t="s">
        <v>80</v>
      </c>
      <c r="G4" s="11" t="s">
        <v>81</v>
      </c>
      <c r="H4" s="11" t="s">
        <v>82</v>
      </c>
      <c r="I4" s="11" t="s">
        <v>83</v>
      </c>
    </row>
    <row r="5" ht="18" customHeight="1" spans="1:9">
      <c r="A5" s="12"/>
      <c r="B5" s="12" t="s">
        <v>54</v>
      </c>
      <c r="C5" s="12" t="s">
        <v>55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</row>
    <row r="6" ht="18" customHeight="1" spans="1:9">
      <c r="A6" s="12" t="s">
        <v>64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="101" customFormat="1" ht="27" customHeight="1" spans="1:9">
      <c r="A7" s="18">
        <v>1</v>
      </c>
      <c r="B7" s="19"/>
      <c r="C7" s="18" t="s">
        <v>51</v>
      </c>
      <c r="D7" s="66">
        <v>1825.17</v>
      </c>
      <c r="E7" s="66">
        <v>388.17</v>
      </c>
      <c r="F7" s="66">
        <v>1437</v>
      </c>
      <c r="G7" s="109"/>
      <c r="H7" s="109"/>
      <c r="I7" s="109"/>
    </row>
    <row r="8" s="101" customFormat="1" ht="27" customHeight="1" spans="1:9">
      <c r="A8" s="18">
        <v>2</v>
      </c>
      <c r="B8" s="110" t="s">
        <v>84</v>
      </c>
      <c r="C8" s="111" t="s">
        <v>65</v>
      </c>
      <c r="D8" s="66">
        <v>1745.33</v>
      </c>
      <c r="E8" s="66">
        <v>308.33</v>
      </c>
      <c r="F8" s="66">
        <v>1437</v>
      </c>
      <c r="G8" s="109"/>
      <c r="H8" s="109"/>
      <c r="I8" s="109"/>
    </row>
    <row r="9" s="101" customFormat="1" ht="27" customHeight="1" spans="1:9">
      <c r="A9" s="18">
        <v>3</v>
      </c>
      <c r="B9" s="110" t="s">
        <v>85</v>
      </c>
      <c r="C9" s="112" t="s">
        <v>86</v>
      </c>
      <c r="D9" s="66">
        <v>1437</v>
      </c>
      <c r="E9" s="69">
        <v>0</v>
      </c>
      <c r="F9" s="66">
        <v>1437</v>
      </c>
      <c r="G9" s="109"/>
      <c r="H9" s="109"/>
      <c r="I9" s="109"/>
    </row>
    <row r="10" s="101" customFormat="1" ht="27" customHeight="1" spans="1:9">
      <c r="A10" s="18">
        <v>5</v>
      </c>
      <c r="B10" s="110" t="s">
        <v>87</v>
      </c>
      <c r="C10" s="112" t="s">
        <v>88</v>
      </c>
      <c r="D10" s="69">
        <v>308.33</v>
      </c>
      <c r="E10" s="69">
        <v>308.33</v>
      </c>
      <c r="F10" s="109"/>
      <c r="G10" s="109"/>
      <c r="H10" s="109"/>
      <c r="I10" s="109"/>
    </row>
    <row r="11" s="101" customFormat="1" ht="27" customHeight="1" spans="1:9">
      <c r="A11" s="18">
        <v>6</v>
      </c>
      <c r="B11" s="110" t="s">
        <v>89</v>
      </c>
      <c r="C11" s="112" t="s">
        <v>68</v>
      </c>
      <c r="D11" s="69">
        <v>49.25</v>
      </c>
      <c r="E11" s="69">
        <v>49.25</v>
      </c>
      <c r="F11" s="109"/>
      <c r="G11" s="109"/>
      <c r="H11" s="109"/>
      <c r="I11" s="109"/>
    </row>
    <row r="12" s="101" customFormat="1" ht="27" customHeight="1" spans="1:9">
      <c r="A12" s="18">
        <v>7</v>
      </c>
      <c r="B12" s="110" t="s">
        <v>90</v>
      </c>
      <c r="C12" s="112" t="s">
        <v>91</v>
      </c>
      <c r="D12" s="69">
        <v>49.25</v>
      </c>
      <c r="E12" s="69">
        <v>49.25</v>
      </c>
      <c r="F12" s="109"/>
      <c r="G12" s="109"/>
      <c r="H12" s="109"/>
      <c r="I12" s="109"/>
    </row>
    <row r="13" s="101" customFormat="1" ht="27" customHeight="1" spans="1:9">
      <c r="A13" s="18">
        <v>8</v>
      </c>
      <c r="B13" s="110" t="s">
        <v>92</v>
      </c>
      <c r="C13" s="112" t="s">
        <v>93</v>
      </c>
      <c r="D13" s="69">
        <v>32.83</v>
      </c>
      <c r="E13" s="69">
        <v>32.83</v>
      </c>
      <c r="F13" s="109"/>
      <c r="G13" s="109"/>
      <c r="H13" s="109"/>
      <c r="I13" s="109"/>
    </row>
    <row r="14" s="101" customFormat="1" ht="27" customHeight="1" spans="1:9">
      <c r="A14" s="18">
        <v>9</v>
      </c>
      <c r="B14" s="110" t="s">
        <v>94</v>
      </c>
      <c r="C14" s="112" t="s">
        <v>95</v>
      </c>
      <c r="D14" s="69">
        <v>16.42</v>
      </c>
      <c r="E14" s="69">
        <v>16.42</v>
      </c>
      <c r="F14" s="109"/>
      <c r="G14" s="109"/>
      <c r="H14" s="109"/>
      <c r="I14" s="109"/>
    </row>
    <row r="15" s="101" customFormat="1" ht="27" customHeight="1" spans="1:9">
      <c r="A15" s="18">
        <v>10</v>
      </c>
      <c r="B15" s="110">
        <v>221</v>
      </c>
      <c r="C15" s="112" t="s">
        <v>72</v>
      </c>
      <c r="D15" s="69">
        <v>30.59</v>
      </c>
      <c r="E15" s="69">
        <v>30.59</v>
      </c>
      <c r="F15" s="109"/>
      <c r="G15" s="109"/>
      <c r="H15" s="109"/>
      <c r="I15" s="109"/>
    </row>
    <row r="16" s="101" customFormat="1" ht="27" customHeight="1" spans="1:9">
      <c r="A16" s="18">
        <v>11</v>
      </c>
      <c r="B16" s="110">
        <v>22102</v>
      </c>
      <c r="C16" s="112" t="s">
        <v>96</v>
      </c>
      <c r="D16" s="69">
        <v>30.59</v>
      </c>
      <c r="E16" s="69">
        <v>30.59</v>
      </c>
      <c r="F16" s="109"/>
      <c r="G16" s="109"/>
      <c r="H16" s="109"/>
      <c r="I16" s="109"/>
    </row>
    <row r="17" spans="1:9">
      <c r="A17" s="18">
        <v>12</v>
      </c>
      <c r="B17" s="110">
        <v>2210201</v>
      </c>
      <c r="C17" s="112" t="s">
        <v>97</v>
      </c>
      <c r="D17" s="69">
        <v>30.59</v>
      </c>
      <c r="E17" s="69">
        <v>30.59</v>
      </c>
      <c r="F17" s="109"/>
      <c r="G17" s="109"/>
      <c r="H17" s="109"/>
      <c r="I17" s="109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A3" sqref="A3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5" t="s">
        <v>98</v>
      </c>
      <c r="B1" s="76"/>
      <c r="C1" s="77"/>
      <c r="D1" s="76"/>
    </row>
    <row r="2" ht="31.5" customHeight="1" spans="1:4">
      <c r="A2" s="78" t="s">
        <v>9</v>
      </c>
      <c r="B2" s="78"/>
      <c r="C2" s="78"/>
      <c r="D2" s="78"/>
    </row>
    <row r="3" ht="23.25" customHeight="1" spans="1:4">
      <c r="A3" s="79" t="s">
        <v>23</v>
      </c>
      <c r="B3" s="80"/>
      <c r="C3" s="81" t="s">
        <v>24</v>
      </c>
      <c r="D3" s="81" t="s">
        <v>25</v>
      </c>
    </row>
    <row r="4" s="73" customFormat="1" ht="20.1" customHeight="1" spans="1:4">
      <c r="A4" s="82" t="s">
        <v>26</v>
      </c>
      <c r="B4" s="83"/>
      <c r="C4" s="82" t="s">
        <v>27</v>
      </c>
      <c r="D4" s="83"/>
    </row>
    <row r="5" s="73" customFormat="1" ht="20.1" customHeight="1" spans="1:4">
      <c r="A5" s="84" t="s">
        <v>28</v>
      </c>
      <c r="B5" s="85" t="s">
        <v>29</v>
      </c>
      <c r="C5" s="84" t="s">
        <v>28</v>
      </c>
      <c r="D5" s="85" t="s">
        <v>29</v>
      </c>
    </row>
    <row r="6" s="74" customFormat="1" ht="20.1" customHeight="1" spans="1:4">
      <c r="A6" s="86" t="s">
        <v>30</v>
      </c>
      <c r="B6" s="87">
        <v>1825.17</v>
      </c>
      <c r="C6" s="88" t="s">
        <v>31</v>
      </c>
      <c r="D6" s="89">
        <v>364.1</v>
      </c>
    </row>
    <row r="7" s="74" customFormat="1" ht="20.1" customHeight="1" spans="1:4">
      <c r="A7" s="90" t="s">
        <v>32</v>
      </c>
      <c r="B7" s="87"/>
      <c r="C7" s="88" t="s">
        <v>33</v>
      </c>
      <c r="D7" s="89">
        <v>24.07</v>
      </c>
    </row>
    <row r="8" s="74" customFormat="1" ht="20.1" customHeight="1" spans="1:4">
      <c r="A8" s="86" t="s">
        <v>34</v>
      </c>
      <c r="B8" s="87"/>
      <c r="C8" s="88" t="s">
        <v>35</v>
      </c>
      <c r="D8" s="89">
        <v>0</v>
      </c>
    </row>
    <row r="9" s="74" customFormat="1" ht="20.1" customHeight="1" spans="1:4">
      <c r="A9" s="91" t="s">
        <v>36</v>
      </c>
      <c r="B9" s="87"/>
      <c r="C9" s="92"/>
      <c r="D9" s="89">
        <v>0</v>
      </c>
    </row>
    <row r="10" s="74" customFormat="1" ht="20.1" customHeight="1" spans="1:4">
      <c r="A10" s="91" t="s">
        <v>37</v>
      </c>
      <c r="B10" s="87"/>
      <c r="C10" s="92"/>
      <c r="D10" s="89"/>
    </row>
    <row r="11" s="74" customFormat="1" ht="20.1" customHeight="1" spans="1:4">
      <c r="A11" s="93" t="s">
        <v>38</v>
      </c>
      <c r="B11" s="87"/>
      <c r="C11" s="92"/>
      <c r="D11" s="89"/>
    </row>
    <row r="12" s="74" customFormat="1" ht="20.1" customHeight="1" spans="1:4">
      <c r="A12" s="91" t="s">
        <v>39</v>
      </c>
      <c r="B12" s="87">
        <f>SUM(B13:B14)</f>
        <v>0</v>
      </c>
      <c r="C12" s="92"/>
      <c r="D12" s="89"/>
    </row>
    <row r="13" s="74" customFormat="1" ht="20.1" customHeight="1" spans="1:4">
      <c r="A13" s="93" t="s">
        <v>40</v>
      </c>
      <c r="B13" s="87"/>
      <c r="C13" s="92"/>
      <c r="D13" s="89"/>
    </row>
    <row r="14" s="74" customFormat="1" ht="20.1" customHeight="1" spans="1:4">
      <c r="A14" s="91" t="s">
        <v>41</v>
      </c>
      <c r="B14" s="87"/>
      <c r="C14" s="92"/>
      <c r="D14" s="89"/>
    </row>
    <row r="15" s="74" customFormat="1" ht="20.1" customHeight="1" spans="1:4">
      <c r="A15" s="91"/>
      <c r="B15" s="87"/>
      <c r="C15" s="92"/>
      <c r="D15" s="89"/>
    </row>
    <row r="16" s="74" customFormat="1" ht="20.1" customHeight="1" spans="1:4">
      <c r="A16" s="91"/>
      <c r="B16" s="87"/>
      <c r="C16" s="92"/>
      <c r="D16" s="89"/>
    </row>
    <row r="17" s="74" customFormat="1" ht="20.1" customHeight="1" spans="1:4">
      <c r="A17" s="91"/>
      <c r="B17" s="87"/>
      <c r="C17" s="92"/>
      <c r="D17" s="89"/>
    </row>
    <row r="18" s="74" customFormat="1" ht="20.1" customHeight="1" spans="1:4">
      <c r="A18" s="91"/>
      <c r="B18" s="87"/>
      <c r="C18" s="92"/>
      <c r="D18" s="89"/>
    </row>
    <row r="19" s="74" customFormat="1" ht="20.1" customHeight="1" spans="1:4">
      <c r="A19" s="91"/>
      <c r="B19" s="87"/>
      <c r="C19" s="92"/>
      <c r="D19" s="89"/>
    </row>
    <row r="20" s="74" customFormat="1" ht="18.75" customHeight="1" spans="1:4">
      <c r="A20" s="91"/>
      <c r="B20" s="87"/>
      <c r="C20" s="94"/>
      <c r="D20" s="89"/>
    </row>
    <row r="21" s="74" customFormat="1" ht="20.1" customHeight="1" spans="1:4">
      <c r="A21" s="91"/>
      <c r="B21" s="87"/>
      <c r="C21" s="88"/>
      <c r="D21" s="89"/>
    </row>
    <row r="22" s="74" customFormat="1" ht="20.1" customHeight="1" spans="1:4">
      <c r="A22" s="91"/>
      <c r="B22" s="87"/>
      <c r="C22" s="95"/>
      <c r="D22" s="89"/>
    </row>
    <row r="23" s="74" customFormat="1" ht="20.1" customHeight="1" spans="1:4">
      <c r="A23" s="91"/>
      <c r="B23" s="87"/>
      <c r="C23" s="96" t="s">
        <v>42</v>
      </c>
      <c r="D23" s="89">
        <f>SUM(D24:D28)</f>
        <v>1437</v>
      </c>
    </row>
    <row r="24" s="74" customFormat="1" ht="20.1" customHeight="1" spans="1:4">
      <c r="A24" s="93"/>
      <c r="B24" s="87"/>
      <c r="C24" s="92" t="s">
        <v>43</v>
      </c>
      <c r="D24" s="89">
        <v>977</v>
      </c>
    </row>
    <row r="25" s="74" customFormat="1" ht="20.1" customHeight="1" spans="1:4">
      <c r="A25" s="91"/>
      <c r="B25" s="87"/>
      <c r="C25" s="92" t="s">
        <v>44</v>
      </c>
      <c r="D25" s="97">
        <v>460</v>
      </c>
    </row>
    <row r="26" s="74" customFormat="1" ht="20.1" customHeight="1" spans="1:4">
      <c r="A26" s="93"/>
      <c r="B26" s="87"/>
      <c r="C26" s="92"/>
      <c r="D26" s="97"/>
    </row>
    <row r="27" s="74" customFormat="1" ht="20.1" customHeight="1" spans="1:4">
      <c r="A27" s="98"/>
      <c r="B27" s="87"/>
      <c r="C27" s="99"/>
      <c r="D27" s="97"/>
    </row>
    <row r="28" s="73" customFormat="1" ht="20.1" customHeight="1" spans="1:4">
      <c r="A28" s="98"/>
      <c r="B28" s="100"/>
      <c r="C28" s="95"/>
      <c r="D28" s="97"/>
    </row>
    <row r="29" s="74" customFormat="1" ht="20.1" customHeight="1" spans="1:4">
      <c r="A29" s="84" t="s">
        <v>45</v>
      </c>
      <c r="B29" s="87">
        <f>+B6+B12+B15+B16+B17+B18+B19+B20+B21+B22</f>
        <v>1825.17</v>
      </c>
      <c r="C29" s="84" t="s">
        <v>46</v>
      </c>
      <c r="D29" s="89">
        <f>+D6+D7+D8+D23</f>
        <v>1825.17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A3" sqref="A3:E3"/>
    </sheetView>
  </sheetViews>
  <sheetFormatPr defaultColWidth="11.8333333333333" defaultRowHeight="13.5" outlineLevelCol="7"/>
  <cols>
    <col min="1" max="1" width="9.5" style="29" customWidth="1"/>
    <col min="2" max="2" width="17.8333333333333" style="29" customWidth="1"/>
    <col min="3" max="3" width="35" style="29" customWidth="1"/>
    <col min="4" max="4" width="17.8333333333333" style="29" customWidth="1"/>
    <col min="5" max="8" width="20" style="29" customWidth="1"/>
    <col min="9" max="16384" width="11.8333333333333" style="29"/>
  </cols>
  <sheetData>
    <row r="1" spans="1:8">
      <c r="A1" s="5" t="s">
        <v>99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10" t="s">
        <v>24</v>
      </c>
      <c r="G3" s="10" t="s">
        <v>48</v>
      </c>
      <c r="H3" s="10" t="s">
        <v>25</v>
      </c>
    </row>
    <row r="4" ht="18" customHeight="1" spans="1:8">
      <c r="A4" s="12" t="s">
        <v>49</v>
      </c>
      <c r="B4" s="12" t="s">
        <v>77</v>
      </c>
      <c r="C4" s="12" t="s">
        <v>48</v>
      </c>
      <c r="D4" s="12" t="s">
        <v>51</v>
      </c>
      <c r="E4" s="12" t="s">
        <v>79</v>
      </c>
      <c r="F4" s="12" t="s">
        <v>48</v>
      </c>
      <c r="G4" s="12" t="s">
        <v>48</v>
      </c>
      <c r="H4" s="12" t="s">
        <v>80</v>
      </c>
    </row>
    <row r="5" ht="18" customHeight="1" spans="1:8">
      <c r="A5" s="12" t="s">
        <v>48</v>
      </c>
      <c r="B5" s="12" t="s">
        <v>54</v>
      </c>
      <c r="C5" s="12" t="s">
        <v>55</v>
      </c>
      <c r="D5" s="12" t="s">
        <v>48</v>
      </c>
      <c r="E5" s="12" t="s">
        <v>56</v>
      </c>
      <c r="F5" s="12" t="s">
        <v>100</v>
      </c>
      <c r="G5" s="12" t="s">
        <v>101</v>
      </c>
      <c r="H5" s="12" t="s">
        <v>48</v>
      </c>
    </row>
    <row r="6" ht="18" customHeight="1" spans="1:8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s="5" customFormat="1" ht="27" customHeight="1" spans="1:8">
      <c r="A7" s="18">
        <v>1</v>
      </c>
      <c r="B7" s="21"/>
      <c r="C7" s="18" t="s">
        <v>51</v>
      </c>
      <c r="D7" s="66">
        <v>1825.17</v>
      </c>
      <c r="E7" s="66">
        <v>388.17</v>
      </c>
      <c r="F7" s="67">
        <v>364.1</v>
      </c>
      <c r="G7" s="68">
        <v>24.07</v>
      </c>
      <c r="H7" s="67">
        <v>1437</v>
      </c>
    </row>
    <row r="8" s="5" customFormat="1" ht="27" customHeight="1" spans="1:8">
      <c r="A8" s="18">
        <v>2</v>
      </c>
      <c r="B8" s="21">
        <v>201</v>
      </c>
      <c r="C8" s="55" t="s">
        <v>65</v>
      </c>
      <c r="D8" s="66">
        <v>1745.33</v>
      </c>
      <c r="E8" s="66">
        <v>308.33</v>
      </c>
      <c r="F8" s="69">
        <v>284.26</v>
      </c>
      <c r="G8" s="68">
        <v>24.07</v>
      </c>
      <c r="H8" s="67">
        <v>1437</v>
      </c>
    </row>
    <row r="9" s="5" customFormat="1" ht="27" customHeight="1" spans="1:8">
      <c r="A9" s="18">
        <v>3</v>
      </c>
      <c r="B9" s="21">
        <v>20103</v>
      </c>
      <c r="C9" s="55" t="s">
        <v>66</v>
      </c>
      <c r="D9" s="69">
        <v>308.33</v>
      </c>
      <c r="E9" s="69">
        <v>308.33</v>
      </c>
      <c r="F9" s="69">
        <v>284.26</v>
      </c>
      <c r="G9" s="68">
        <v>24.07</v>
      </c>
      <c r="H9" s="67">
        <v>1437</v>
      </c>
    </row>
    <row r="10" s="5" customFormat="1" ht="27" customHeight="1" spans="1:8">
      <c r="A10" s="18">
        <v>4</v>
      </c>
      <c r="B10" s="21">
        <v>2010350</v>
      </c>
      <c r="C10" s="55" t="s">
        <v>67</v>
      </c>
      <c r="D10" s="69">
        <v>308.33</v>
      </c>
      <c r="E10" s="69">
        <v>308.33</v>
      </c>
      <c r="F10" s="69">
        <v>284.26</v>
      </c>
      <c r="G10" s="68">
        <v>24.07</v>
      </c>
      <c r="H10" s="67">
        <v>1437</v>
      </c>
    </row>
    <row r="11" s="5" customFormat="1" ht="27" customHeight="1" spans="1:8">
      <c r="A11" s="18">
        <v>5</v>
      </c>
      <c r="B11" s="21">
        <v>208</v>
      </c>
      <c r="C11" s="55" t="s">
        <v>68</v>
      </c>
      <c r="D11" s="67">
        <f t="shared" ref="D11:D17" si="0">E11+H11</f>
        <v>49.25</v>
      </c>
      <c r="E11" s="69">
        <v>49.25</v>
      </c>
      <c r="F11" s="69">
        <v>49.25</v>
      </c>
      <c r="G11" s="68">
        <v>0</v>
      </c>
      <c r="H11" s="67">
        <v>0</v>
      </c>
    </row>
    <row r="12" s="5" customFormat="1" ht="27" customHeight="1" spans="1:8">
      <c r="A12" s="18">
        <v>6</v>
      </c>
      <c r="B12" s="21">
        <v>20805</v>
      </c>
      <c r="C12" s="55" t="s">
        <v>69</v>
      </c>
      <c r="D12" s="67">
        <f t="shared" si="0"/>
        <v>49.25</v>
      </c>
      <c r="E12" s="69">
        <v>49.25</v>
      </c>
      <c r="F12" s="69">
        <v>49.25</v>
      </c>
      <c r="G12" s="68">
        <v>0</v>
      </c>
      <c r="H12" s="67">
        <v>0</v>
      </c>
    </row>
    <row r="13" s="5" customFormat="1" ht="27" customHeight="1" spans="1:8">
      <c r="A13" s="18">
        <v>7</v>
      </c>
      <c r="B13" s="21">
        <v>2080505</v>
      </c>
      <c r="C13" s="55" t="s">
        <v>70</v>
      </c>
      <c r="D13" s="67">
        <f t="shared" si="0"/>
        <v>32.83</v>
      </c>
      <c r="E13" s="69">
        <v>32.83</v>
      </c>
      <c r="F13" s="69">
        <v>32.83</v>
      </c>
      <c r="G13" s="68">
        <v>0</v>
      </c>
      <c r="H13" s="67">
        <v>0</v>
      </c>
    </row>
    <row r="14" s="5" customFormat="1" ht="27" customHeight="1" spans="1:8">
      <c r="A14" s="18">
        <v>8</v>
      </c>
      <c r="B14" s="21">
        <v>2080506</v>
      </c>
      <c r="C14" s="55" t="s">
        <v>71</v>
      </c>
      <c r="D14" s="67">
        <f t="shared" si="0"/>
        <v>16.42</v>
      </c>
      <c r="E14" s="69">
        <v>16.42</v>
      </c>
      <c r="F14" s="69">
        <v>16.42</v>
      </c>
      <c r="G14" s="68">
        <v>0</v>
      </c>
      <c r="H14" s="67">
        <v>0</v>
      </c>
    </row>
    <row r="15" s="5" customFormat="1" ht="27" customHeight="1" spans="1:8">
      <c r="A15" s="18">
        <v>12</v>
      </c>
      <c r="B15" s="21">
        <v>221</v>
      </c>
      <c r="C15" s="70" t="s">
        <v>72</v>
      </c>
      <c r="D15" s="71">
        <f t="shared" si="0"/>
        <v>30.59</v>
      </c>
      <c r="E15" s="69">
        <v>30.59</v>
      </c>
      <c r="F15" s="69">
        <v>30.59</v>
      </c>
      <c r="G15" s="72">
        <v>0</v>
      </c>
      <c r="H15" s="71">
        <v>0</v>
      </c>
    </row>
    <row r="16" s="5" customFormat="1" ht="27" customHeight="1" spans="1:8">
      <c r="A16" s="18">
        <v>13</v>
      </c>
      <c r="B16" s="21">
        <v>22102</v>
      </c>
      <c r="C16" s="70" t="s">
        <v>73</v>
      </c>
      <c r="D16" s="71">
        <f t="shared" si="0"/>
        <v>30.59</v>
      </c>
      <c r="E16" s="69">
        <v>30.59</v>
      </c>
      <c r="F16" s="69">
        <v>30.59</v>
      </c>
      <c r="G16" s="72">
        <v>0</v>
      </c>
      <c r="H16" s="71">
        <v>0</v>
      </c>
    </row>
    <row r="17" s="5" customFormat="1" ht="27" customHeight="1" spans="1:8">
      <c r="A17" s="18">
        <v>14</v>
      </c>
      <c r="B17" s="21">
        <v>2210201</v>
      </c>
      <c r="C17" s="70" t="s">
        <v>74</v>
      </c>
      <c r="D17" s="71">
        <f t="shared" si="0"/>
        <v>30.59</v>
      </c>
      <c r="E17" s="69">
        <v>30.59</v>
      </c>
      <c r="F17" s="69">
        <v>30.59</v>
      </c>
      <c r="G17" s="72">
        <v>0</v>
      </c>
      <c r="H17" s="71">
        <v>0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workbookViewId="0">
      <pane ySplit="7" topLeftCell="A8" activePane="bottomLeft" state="frozen"/>
      <selection/>
      <selection pane="bottomLeft" activeCell="J8" sqref="J8:J9"/>
    </sheetView>
  </sheetViews>
  <sheetFormatPr defaultColWidth="11.8333333333333" defaultRowHeight="12"/>
  <cols>
    <col min="1" max="1" width="9.5" style="44" customWidth="1"/>
    <col min="2" max="2" width="14.5" style="45" customWidth="1"/>
    <col min="3" max="3" width="24.5" style="45" customWidth="1"/>
    <col min="4" max="12" width="13.5" style="46" customWidth="1"/>
    <col min="13" max="16384" width="11.8333333333333" style="47"/>
  </cols>
  <sheetData>
    <row r="1" spans="1:1">
      <c r="A1" s="44" t="s">
        <v>102</v>
      </c>
    </row>
    <row r="2" ht="33.75" customHeight="1" spans="1:12">
      <c r="A2" s="48" t="s">
        <v>103</v>
      </c>
      <c r="B2" s="48" t="s">
        <v>48</v>
      </c>
      <c r="C2" s="48" t="s">
        <v>48</v>
      </c>
      <c r="D2" s="48" t="s">
        <v>48</v>
      </c>
      <c r="E2" s="48" t="s">
        <v>48</v>
      </c>
      <c r="F2" s="48" t="s">
        <v>48</v>
      </c>
      <c r="G2" s="48" t="s">
        <v>48</v>
      </c>
      <c r="H2" s="48" t="s">
        <v>48</v>
      </c>
      <c r="I2" s="48" t="s">
        <v>48</v>
      </c>
      <c r="J2" s="48" t="s">
        <v>48</v>
      </c>
      <c r="K2" s="48" t="s">
        <v>48</v>
      </c>
      <c r="L2" s="48" t="s">
        <v>48</v>
      </c>
    </row>
    <row r="3" ht="18" customHeight="1" spans="1:12">
      <c r="A3" s="49" t="s">
        <v>23</v>
      </c>
      <c r="B3" s="50" t="s">
        <v>48</v>
      </c>
      <c r="C3" s="50" t="s">
        <v>48</v>
      </c>
      <c r="D3" s="50" t="s">
        <v>48</v>
      </c>
      <c r="E3" s="50" t="s">
        <v>48</v>
      </c>
      <c r="F3" s="50" t="s">
        <v>48</v>
      </c>
      <c r="G3" s="50" t="s">
        <v>48</v>
      </c>
      <c r="H3" s="50" t="s">
        <v>48</v>
      </c>
      <c r="I3" s="58" t="s">
        <v>24</v>
      </c>
      <c r="J3" s="50" t="s">
        <v>48</v>
      </c>
      <c r="K3" s="58" t="s">
        <v>25</v>
      </c>
      <c r="L3" s="50" t="s">
        <v>48</v>
      </c>
    </row>
    <row r="4" ht="18" customHeight="1" spans="1:12">
      <c r="A4" s="38" t="s">
        <v>49</v>
      </c>
      <c r="B4" s="38" t="s">
        <v>54</v>
      </c>
      <c r="C4" s="38" t="s">
        <v>55</v>
      </c>
      <c r="D4" s="38" t="s">
        <v>104</v>
      </c>
      <c r="E4" s="38" t="s">
        <v>48</v>
      </c>
      <c r="F4" s="38" t="s">
        <v>48</v>
      </c>
      <c r="G4" s="38" t="s">
        <v>105</v>
      </c>
      <c r="H4" s="38" t="s">
        <v>48</v>
      </c>
      <c r="I4" s="38" t="s">
        <v>48</v>
      </c>
      <c r="J4" s="38" t="s">
        <v>48</v>
      </c>
      <c r="K4" s="38" t="s">
        <v>48</v>
      </c>
      <c r="L4" s="38" t="s">
        <v>48</v>
      </c>
    </row>
    <row r="5" s="43" customFormat="1" ht="18" customHeight="1" spans="1:12">
      <c r="A5" s="38" t="s">
        <v>48</v>
      </c>
      <c r="B5" s="38" t="s">
        <v>48</v>
      </c>
      <c r="C5" s="38" t="s">
        <v>48</v>
      </c>
      <c r="D5" s="51" t="s">
        <v>51</v>
      </c>
      <c r="E5" s="51" t="s">
        <v>79</v>
      </c>
      <c r="F5" s="51" t="s">
        <v>48</v>
      </c>
      <c r="G5" s="51" t="s">
        <v>51</v>
      </c>
      <c r="H5" s="51" t="s">
        <v>106</v>
      </c>
      <c r="I5" s="51" t="s">
        <v>107</v>
      </c>
      <c r="J5" s="51" t="s">
        <v>108</v>
      </c>
      <c r="K5" s="51" t="s">
        <v>109</v>
      </c>
      <c r="L5" s="51" t="s">
        <v>110</v>
      </c>
    </row>
    <row r="6" s="43" customFormat="1" ht="30" customHeight="1" spans="1:12">
      <c r="A6" s="38" t="s">
        <v>48</v>
      </c>
      <c r="B6" s="38" t="s">
        <v>48</v>
      </c>
      <c r="C6" s="38" t="s">
        <v>48</v>
      </c>
      <c r="D6" s="51" t="s">
        <v>48</v>
      </c>
      <c r="E6" s="51" t="s">
        <v>100</v>
      </c>
      <c r="F6" s="51" t="s">
        <v>111</v>
      </c>
      <c r="G6" s="51" t="s">
        <v>48</v>
      </c>
      <c r="H6" s="51" t="s">
        <v>48</v>
      </c>
      <c r="I6" s="51" t="s">
        <v>48</v>
      </c>
      <c r="J6" s="51" t="s">
        <v>48</v>
      </c>
      <c r="K6" s="51" t="s">
        <v>48</v>
      </c>
      <c r="L6" s="51" t="s">
        <v>48</v>
      </c>
    </row>
    <row r="7" ht="18" customHeight="1" spans="1:12">
      <c r="A7" s="38" t="s">
        <v>64</v>
      </c>
      <c r="B7" s="38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8">
        <v>7</v>
      </c>
      <c r="I7" s="38">
        <v>8</v>
      </c>
      <c r="J7" s="38">
        <v>9</v>
      </c>
      <c r="K7" s="38">
        <v>10</v>
      </c>
      <c r="L7" s="38">
        <v>11</v>
      </c>
    </row>
    <row r="8" ht="27" customHeight="1" spans="1:12">
      <c r="A8" s="52">
        <v>1</v>
      </c>
      <c r="B8" s="53"/>
      <c r="C8" s="52" t="s">
        <v>51</v>
      </c>
      <c r="D8" s="59">
        <v>388.17</v>
      </c>
      <c r="E8" s="59">
        <v>364.1</v>
      </c>
      <c r="F8" s="59">
        <v>24.07</v>
      </c>
      <c r="G8" s="59">
        <v>388.17</v>
      </c>
      <c r="H8" s="54">
        <v>388.17</v>
      </c>
      <c r="I8" s="54"/>
      <c r="J8" s="54"/>
      <c r="K8" s="54"/>
      <c r="L8" s="54"/>
    </row>
    <row r="9" ht="27" customHeight="1" spans="1:12">
      <c r="A9" s="52">
        <v>2</v>
      </c>
      <c r="B9" s="53">
        <v>301</v>
      </c>
      <c r="C9" s="55" t="s">
        <v>112</v>
      </c>
      <c r="D9" s="59">
        <f t="shared" ref="D9:G9" si="0">SUM(D10:D18)</f>
        <v>359.46</v>
      </c>
      <c r="E9" s="59">
        <f t="shared" si="0"/>
        <v>359.46</v>
      </c>
      <c r="F9" s="59">
        <v>0</v>
      </c>
      <c r="G9" s="54">
        <v>359.46</v>
      </c>
      <c r="H9" s="54">
        <v>359.46</v>
      </c>
      <c r="I9" s="54"/>
      <c r="J9" s="54"/>
      <c r="K9" s="54"/>
      <c r="L9" s="54"/>
    </row>
    <row r="10" ht="27" customHeight="1" spans="1:12">
      <c r="A10" s="52">
        <v>3</v>
      </c>
      <c r="B10" s="53">
        <v>30101</v>
      </c>
      <c r="C10" s="55" t="s">
        <v>113</v>
      </c>
      <c r="D10" s="59">
        <f t="shared" ref="D10:D20" si="1">E10+F10</f>
        <v>67.49</v>
      </c>
      <c r="E10" s="60">
        <v>67.49</v>
      </c>
      <c r="F10" s="59">
        <v>0</v>
      </c>
      <c r="G10" s="59">
        <v>67.49</v>
      </c>
      <c r="H10" s="54">
        <v>67.49</v>
      </c>
      <c r="I10" s="54"/>
      <c r="J10" s="54"/>
      <c r="K10" s="54"/>
      <c r="L10" s="54"/>
    </row>
    <row r="11" ht="27" customHeight="1" spans="1:12">
      <c r="A11" s="52">
        <v>4</v>
      </c>
      <c r="B11" s="53">
        <v>30102</v>
      </c>
      <c r="C11" s="55" t="s">
        <v>114</v>
      </c>
      <c r="D11" s="59">
        <f t="shared" si="1"/>
        <v>30.41</v>
      </c>
      <c r="E11" s="60">
        <v>30.41</v>
      </c>
      <c r="F11" s="59">
        <v>0</v>
      </c>
      <c r="G11" s="59">
        <v>30.41</v>
      </c>
      <c r="H11" s="54">
        <v>30.41</v>
      </c>
      <c r="I11" s="54"/>
      <c r="J11" s="54"/>
      <c r="K11" s="54"/>
      <c r="L11" s="54"/>
    </row>
    <row r="12" ht="27" customHeight="1" spans="1:12">
      <c r="A12" s="52">
        <v>5</v>
      </c>
      <c r="B12" s="53">
        <v>30103</v>
      </c>
      <c r="C12" s="55" t="s">
        <v>115</v>
      </c>
      <c r="D12" s="59">
        <f t="shared" si="1"/>
        <v>0</v>
      </c>
      <c r="E12" s="60">
        <v>0</v>
      </c>
      <c r="F12" s="59">
        <v>0</v>
      </c>
      <c r="G12" s="59">
        <v>0</v>
      </c>
      <c r="H12" s="54">
        <v>0</v>
      </c>
      <c r="I12" s="54"/>
      <c r="J12" s="54"/>
      <c r="K12" s="54"/>
      <c r="L12" s="54"/>
    </row>
    <row r="13" ht="27" customHeight="1" spans="1:12">
      <c r="A13" s="52">
        <v>6</v>
      </c>
      <c r="B13" s="53">
        <v>30107</v>
      </c>
      <c r="C13" s="55" t="s">
        <v>116</v>
      </c>
      <c r="D13" s="59">
        <f t="shared" si="1"/>
        <v>156.27</v>
      </c>
      <c r="E13" s="60">
        <v>156.27</v>
      </c>
      <c r="F13" s="59">
        <v>0</v>
      </c>
      <c r="G13" s="59">
        <v>156.27</v>
      </c>
      <c r="H13" s="54">
        <v>156.27</v>
      </c>
      <c r="I13" s="54"/>
      <c r="J13" s="54"/>
      <c r="K13" s="54"/>
      <c r="L13" s="54"/>
    </row>
    <row r="14" ht="27" customHeight="1" spans="1:12">
      <c r="A14" s="52">
        <v>7</v>
      </c>
      <c r="B14" s="53">
        <v>30108</v>
      </c>
      <c r="C14" s="55" t="s">
        <v>117</v>
      </c>
      <c r="D14" s="59">
        <f t="shared" si="1"/>
        <v>32.83</v>
      </c>
      <c r="E14" s="60">
        <v>32.83</v>
      </c>
      <c r="F14" s="59">
        <v>0</v>
      </c>
      <c r="G14" s="59">
        <v>32.83</v>
      </c>
      <c r="H14" s="54">
        <v>32.83</v>
      </c>
      <c r="I14" s="54"/>
      <c r="J14" s="54"/>
      <c r="K14" s="54"/>
      <c r="L14" s="54"/>
    </row>
    <row r="15" ht="27" customHeight="1" spans="1:12">
      <c r="A15" s="52">
        <v>8</v>
      </c>
      <c r="B15" s="53">
        <v>30109</v>
      </c>
      <c r="C15" s="55" t="s">
        <v>118</v>
      </c>
      <c r="D15" s="59">
        <f t="shared" si="1"/>
        <v>16.42</v>
      </c>
      <c r="E15" s="60">
        <v>16.42</v>
      </c>
      <c r="F15" s="59">
        <v>0</v>
      </c>
      <c r="G15" s="59">
        <v>16.42</v>
      </c>
      <c r="H15" s="54">
        <v>16.42</v>
      </c>
      <c r="I15" s="54"/>
      <c r="J15" s="54"/>
      <c r="K15" s="54"/>
      <c r="L15" s="54"/>
    </row>
    <row r="16" ht="27" customHeight="1" spans="1:12">
      <c r="A16" s="52">
        <v>9</v>
      </c>
      <c r="B16" s="53">
        <v>30110</v>
      </c>
      <c r="C16" s="55" t="s">
        <v>119</v>
      </c>
      <c r="D16" s="59">
        <f t="shared" si="1"/>
        <v>23.6</v>
      </c>
      <c r="E16" s="60">
        <v>23.6</v>
      </c>
      <c r="F16" s="59">
        <v>0</v>
      </c>
      <c r="G16" s="59">
        <v>23.6</v>
      </c>
      <c r="H16" s="54">
        <v>23.6</v>
      </c>
      <c r="I16" s="54"/>
      <c r="J16" s="54"/>
      <c r="K16" s="54"/>
      <c r="L16" s="54"/>
    </row>
    <row r="17" ht="27" customHeight="1" spans="1:12">
      <c r="A17" s="52">
        <v>10</v>
      </c>
      <c r="B17" s="53">
        <v>30112</v>
      </c>
      <c r="C17" s="55" t="s">
        <v>120</v>
      </c>
      <c r="D17" s="59">
        <f t="shared" si="1"/>
        <v>1.85</v>
      </c>
      <c r="E17" s="60">
        <v>1.85</v>
      </c>
      <c r="F17" s="59">
        <v>0</v>
      </c>
      <c r="G17" s="59">
        <v>1.85</v>
      </c>
      <c r="H17" s="54">
        <v>1.85</v>
      </c>
      <c r="I17" s="54"/>
      <c r="J17" s="54"/>
      <c r="K17" s="54"/>
      <c r="L17" s="54"/>
    </row>
    <row r="18" ht="27" customHeight="1" spans="1:12">
      <c r="A18" s="52">
        <v>11</v>
      </c>
      <c r="B18" s="53">
        <v>30113</v>
      </c>
      <c r="C18" s="55" t="s">
        <v>121</v>
      </c>
      <c r="D18" s="59">
        <f t="shared" si="1"/>
        <v>30.59</v>
      </c>
      <c r="E18" s="60">
        <v>30.59</v>
      </c>
      <c r="F18" s="59">
        <v>0</v>
      </c>
      <c r="G18" s="59">
        <v>30.59</v>
      </c>
      <c r="H18" s="54">
        <v>30.59</v>
      </c>
      <c r="I18" s="54"/>
      <c r="J18" s="54"/>
      <c r="K18" s="54"/>
      <c r="L18" s="54"/>
    </row>
    <row r="19" ht="27" customHeight="1" spans="1:12">
      <c r="A19" s="52">
        <v>14</v>
      </c>
      <c r="B19" s="53">
        <v>30231</v>
      </c>
      <c r="C19" s="55" t="s">
        <v>122</v>
      </c>
      <c r="D19" s="59">
        <f t="shared" si="1"/>
        <v>20.52</v>
      </c>
      <c r="E19" s="59">
        <v>0</v>
      </c>
      <c r="F19" s="59">
        <v>20.52</v>
      </c>
      <c r="G19" s="59">
        <v>20.52</v>
      </c>
      <c r="H19" s="54">
        <v>20.52</v>
      </c>
      <c r="I19" s="54"/>
      <c r="J19" s="54"/>
      <c r="K19" s="54"/>
      <c r="L19" s="54"/>
    </row>
    <row r="20" ht="27" customHeight="1" spans="1:12">
      <c r="A20" s="52">
        <v>15</v>
      </c>
      <c r="B20" s="53">
        <v>30239</v>
      </c>
      <c r="C20" s="55" t="s">
        <v>123</v>
      </c>
      <c r="D20" s="59">
        <f t="shared" si="1"/>
        <v>3.55</v>
      </c>
      <c r="E20" s="59">
        <v>0</v>
      </c>
      <c r="F20" s="59">
        <v>3.55</v>
      </c>
      <c r="G20" s="59">
        <v>3.55</v>
      </c>
      <c r="H20" s="54">
        <v>3.55</v>
      </c>
      <c r="I20" s="54"/>
      <c r="J20" s="54"/>
      <c r="K20" s="54"/>
      <c r="L20" s="54"/>
    </row>
    <row r="21" ht="27" customHeight="1" spans="1:12">
      <c r="A21" s="52">
        <v>16</v>
      </c>
      <c r="B21" s="53">
        <v>30239</v>
      </c>
      <c r="C21" s="55" t="s">
        <v>124</v>
      </c>
      <c r="D21" s="59"/>
      <c r="E21" s="60">
        <v>4.64</v>
      </c>
      <c r="F21" s="59"/>
      <c r="G21" s="54">
        <v>4.64</v>
      </c>
      <c r="H21" s="54">
        <v>4.64</v>
      </c>
      <c r="I21" s="54"/>
      <c r="J21" s="54"/>
      <c r="K21" s="54"/>
      <c r="L21" s="54"/>
    </row>
    <row r="22" ht="27" customHeight="1" spans="1:12">
      <c r="A22" s="52">
        <v>17</v>
      </c>
      <c r="B22" s="53"/>
      <c r="C22" s="55"/>
      <c r="D22" s="59"/>
      <c r="E22" s="60"/>
      <c r="F22" s="59"/>
      <c r="G22" s="54"/>
      <c r="H22" s="54"/>
      <c r="I22" s="54"/>
      <c r="J22" s="54"/>
      <c r="K22" s="54"/>
      <c r="L22" s="54"/>
    </row>
    <row r="23" ht="27" customHeight="1" spans="1:12">
      <c r="A23" s="52">
        <v>18</v>
      </c>
      <c r="B23" s="61"/>
      <c r="C23" s="62"/>
      <c r="D23" s="63"/>
      <c r="E23" s="64"/>
      <c r="F23" s="63"/>
      <c r="G23" s="65"/>
      <c r="H23" s="65"/>
      <c r="I23" s="65"/>
      <c r="J23" s="54"/>
      <c r="K23" s="54"/>
      <c r="L23" s="54"/>
    </row>
    <row r="24" ht="27" customHeight="1" spans="1:12">
      <c r="A24" s="52">
        <v>19</v>
      </c>
      <c r="B24" s="56"/>
      <c r="C24" s="56"/>
      <c r="D24" s="57"/>
      <c r="E24" s="57"/>
      <c r="F24" s="57"/>
      <c r="G24" s="57"/>
      <c r="H24" s="57"/>
      <c r="I24" s="54"/>
      <c r="J24" s="54"/>
      <c r="K24" s="54"/>
      <c r="L24" s="54"/>
    </row>
    <row r="25" ht="27" customHeight="1" spans="1:12">
      <c r="A25" s="52">
        <v>20</v>
      </c>
      <c r="B25" s="53"/>
      <c r="C25" s="53"/>
      <c r="D25" s="57"/>
      <c r="E25" s="57"/>
      <c r="F25" s="57"/>
      <c r="G25" s="54"/>
      <c r="H25" s="54"/>
      <c r="I25" s="54"/>
      <c r="J25" s="54"/>
      <c r="K25" s="54"/>
      <c r="L25" s="54"/>
    </row>
    <row r="26" ht="27" customHeight="1" spans="1:12">
      <c r="A26" s="52">
        <v>21</v>
      </c>
      <c r="B26" s="53"/>
      <c r="C26" s="53"/>
      <c r="D26" s="54"/>
      <c r="E26" s="54"/>
      <c r="F26" s="54"/>
      <c r="G26" s="54"/>
      <c r="H26" s="54"/>
      <c r="I26" s="54"/>
      <c r="J26" s="54"/>
      <c r="K26" s="54"/>
      <c r="L26" s="54"/>
    </row>
    <row r="27" ht="27" customHeight="1" spans="1:12">
      <c r="A27" s="52">
        <v>22</v>
      </c>
      <c r="B27" s="53"/>
      <c r="C27" s="53"/>
      <c r="D27" s="54"/>
      <c r="E27" s="54"/>
      <c r="F27" s="54"/>
      <c r="G27" s="54"/>
      <c r="H27" s="54"/>
      <c r="I27" s="54"/>
      <c r="J27" s="54"/>
      <c r="K27" s="54"/>
      <c r="L27" s="54"/>
    </row>
    <row r="28" ht="27" customHeight="1" spans="1:12">
      <c r="A28" s="52">
        <v>23</v>
      </c>
      <c r="B28" s="53"/>
      <c r="C28" s="53"/>
      <c r="D28" s="54"/>
      <c r="E28" s="54"/>
      <c r="F28" s="54"/>
      <c r="G28" s="54"/>
      <c r="H28" s="54"/>
      <c r="I28" s="54"/>
      <c r="J28" s="54"/>
      <c r="K28" s="54"/>
      <c r="L28" s="54"/>
    </row>
    <row r="29" ht="27" customHeight="1" spans="1:12">
      <c r="A29" s="52">
        <v>24</v>
      </c>
      <c r="B29" s="53"/>
      <c r="C29" s="53"/>
      <c r="D29" s="54"/>
      <c r="E29" s="54"/>
      <c r="F29" s="54"/>
      <c r="G29" s="54"/>
      <c r="H29" s="54"/>
      <c r="I29" s="54"/>
      <c r="J29" s="54"/>
      <c r="K29" s="54"/>
      <c r="L29" s="54"/>
    </row>
    <row r="30" ht="27" customHeight="1" spans="1:12">
      <c r="A30" s="52">
        <v>25</v>
      </c>
      <c r="B30" s="53"/>
      <c r="C30" s="53"/>
      <c r="D30" s="54"/>
      <c r="E30" s="54"/>
      <c r="F30" s="54"/>
      <c r="G30" s="54"/>
      <c r="H30" s="54"/>
      <c r="I30" s="54"/>
      <c r="J30" s="54"/>
      <c r="K30" s="54"/>
      <c r="L30" s="54"/>
    </row>
    <row r="31" ht="27" customHeight="1" spans="1:12">
      <c r="A31" s="52">
        <v>26</v>
      </c>
      <c r="B31" s="53"/>
      <c r="C31" s="53"/>
      <c r="D31" s="54"/>
      <c r="E31" s="54"/>
      <c r="F31" s="54"/>
      <c r="G31" s="54"/>
      <c r="H31" s="54"/>
      <c r="I31" s="54"/>
      <c r="J31" s="54"/>
      <c r="K31" s="54"/>
      <c r="L31" s="54"/>
    </row>
    <row r="32" ht="27" customHeight="1" spans="1:12">
      <c r="A32" s="52">
        <v>27</v>
      </c>
      <c r="B32" s="53"/>
      <c r="C32" s="53"/>
      <c r="D32" s="54"/>
      <c r="E32" s="54"/>
      <c r="F32" s="54"/>
      <c r="G32" s="54"/>
      <c r="H32" s="54"/>
      <c r="I32" s="54"/>
      <c r="J32" s="54"/>
      <c r="K32" s="54"/>
      <c r="L32" s="54"/>
    </row>
    <row r="33" ht="27" customHeight="1" spans="1:12">
      <c r="A33" s="52">
        <v>28</v>
      </c>
      <c r="B33" s="53"/>
      <c r="C33" s="53"/>
      <c r="D33" s="54"/>
      <c r="E33" s="54"/>
      <c r="F33" s="54"/>
      <c r="G33" s="54"/>
      <c r="H33" s="54"/>
      <c r="I33" s="54"/>
      <c r="J33" s="54"/>
      <c r="K33" s="54"/>
      <c r="L33" s="54"/>
    </row>
    <row r="34" ht="27" customHeight="1" spans="1:12">
      <c r="A34" s="52">
        <v>29</v>
      </c>
      <c r="B34" s="53"/>
      <c r="C34" s="53"/>
      <c r="D34" s="54"/>
      <c r="E34" s="54"/>
      <c r="F34" s="54"/>
      <c r="G34" s="54"/>
      <c r="H34" s="54"/>
      <c r="I34" s="54"/>
      <c r="J34" s="54"/>
      <c r="K34" s="54"/>
      <c r="L34" s="54"/>
    </row>
    <row r="35" ht="16.5" customHeight="1" spans="1:8">
      <c r="A35" s="52">
        <v>30</v>
      </c>
      <c r="B35" s="53"/>
      <c r="C35" s="53"/>
      <c r="D35" s="54"/>
      <c r="E35" s="54"/>
      <c r="F35" s="54"/>
      <c r="G35" s="54"/>
      <c r="H35" s="54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54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workbookViewId="0">
      <pane ySplit="7" topLeftCell="A12" activePane="bottomLeft" state="frozen"/>
      <selection/>
      <selection pane="bottomLeft" activeCell="A3" sqref="A3:H3"/>
    </sheetView>
  </sheetViews>
  <sheetFormatPr defaultColWidth="11.8333333333333" defaultRowHeight="12"/>
  <cols>
    <col min="1" max="1" width="9.5" style="44" customWidth="1"/>
    <col min="2" max="2" width="14.5" style="45" customWidth="1"/>
    <col min="3" max="3" width="24.5" style="45" customWidth="1"/>
    <col min="4" max="12" width="13.5" style="46" customWidth="1"/>
    <col min="13" max="16384" width="11.8333333333333" style="47"/>
  </cols>
  <sheetData>
    <row r="1" spans="1:1">
      <c r="A1" s="44" t="s">
        <v>125</v>
      </c>
    </row>
    <row r="2" ht="33.75" customHeight="1" spans="1:12">
      <c r="A2" s="48" t="s">
        <v>126</v>
      </c>
      <c r="B2" s="48" t="s">
        <v>48</v>
      </c>
      <c r="C2" s="48" t="s">
        <v>48</v>
      </c>
      <c r="D2" s="48" t="s">
        <v>48</v>
      </c>
      <c r="E2" s="48" t="s">
        <v>48</v>
      </c>
      <c r="F2" s="48" t="s">
        <v>48</v>
      </c>
      <c r="G2" s="48" t="s">
        <v>48</v>
      </c>
      <c r="H2" s="48" t="s">
        <v>48</v>
      </c>
      <c r="I2" s="48" t="s">
        <v>48</v>
      </c>
      <c r="J2" s="48" t="s">
        <v>48</v>
      </c>
      <c r="K2" s="48" t="s">
        <v>48</v>
      </c>
      <c r="L2" s="48" t="s">
        <v>48</v>
      </c>
    </row>
    <row r="3" ht="18" customHeight="1" spans="1:12">
      <c r="A3" s="49" t="s">
        <v>23</v>
      </c>
      <c r="B3" s="50" t="s">
        <v>48</v>
      </c>
      <c r="C3" s="50" t="s">
        <v>48</v>
      </c>
      <c r="D3" s="50" t="s">
        <v>48</v>
      </c>
      <c r="E3" s="50" t="s">
        <v>48</v>
      </c>
      <c r="F3" s="50" t="s">
        <v>48</v>
      </c>
      <c r="G3" s="50" t="s">
        <v>48</v>
      </c>
      <c r="H3" s="50" t="s">
        <v>48</v>
      </c>
      <c r="I3" s="58" t="s">
        <v>24</v>
      </c>
      <c r="J3" s="50" t="s">
        <v>48</v>
      </c>
      <c r="K3" s="58" t="s">
        <v>25</v>
      </c>
      <c r="L3" s="50" t="s">
        <v>48</v>
      </c>
    </row>
    <row r="4" ht="18" customHeight="1" spans="1:12">
      <c r="A4" s="38" t="s">
        <v>49</v>
      </c>
      <c r="B4" s="38" t="s">
        <v>54</v>
      </c>
      <c r="C4" s="38" t="s">
        <v>55</v>
      </c>
      <c r="D4" s="38" t="s">
        <v>104</v>
      </c>
      <c r="E4" s="38" t="s">
        <v>48</v>
      </c>
      <c r="F4" s="38" t="s">
        <v>48</v>
      </c>
      <c r="G4" s="38" t="s">
        <v>105</v>
      </c>
      <c r="H4" s="38" t="s">
        <v>48</v>
      </c>
      <c r="I4" s="38" t="s">
        <v>48</v>
      </c>
      <c r="J4" s="38" t="s">
        <v>48</v>
      </c>
      <c r="K4" s="38" t="s">
        <v>48</v>
      </c>
      <c r="L4" s="38" t="s">
        <v>48</v>
      </c>
    </row>
    <row r="5" s="43" customFormat="1" ht="18" customHeight="1" spans="1:12">
      <c r="A5" s="38" t="s">
        <v>48</v>
      </c>
      <c r="B5" s="38" t="s">
        <v>48</v>
      </c>
      <c r="C5" s="38" t="s">
        <v>48</v>
      </c>
      <c r="D5" s="51" t="s">
        <v>51</v>
      </c>
      <c r="E5" s="51" t="s">
        <v>79</v>
      </c>
      <c r="F5" s="51" t="s">
        <v>48</v>
      </c>
      <c r="G5" s="51" t="s">
        <v>51</v>
      </c>
      <c r="H5" s="51" t="s">
        <v>106</v>
      </c>
      <c r="I5" s="51" t="s">
        <v>107</v>
      </c>
      <c r="J5" s="51" t="s">
        <v>108</v>
      </c>
      <c r="K5" s="51" t="s">
        <v>109</v>
      </c>
      <c r="L5" s="51" t="s">
        <v>110</v>
      </c>
    </row>
    <row r="6" s="43" customFormat="1" ht="30" customHeight="1" spans="1:12">
      <c r="A6" s="38" t="s">
        <v>48</v>
      </c>
      <c r="B6" s="38" t="s">
        <v>48</v>
      </c>
      <c r="C6" s="38" t="s">
        <v>48</v>
      </c>
      <c r="D6" s="51" t="s">
        <v>48</v>
      </c>
      <c r="E6" s="51" t="s">
        <v>100</v>
      </c>
      <c r="F6" s="51" t="s">
        <v>111</v>
      </c>
      <c r="G6" s="51" t="s">
        <v>48</v>
      </c>
      <c r="H6" s="51" t="s">
        <v>48</v>
      </c>
      <c r="I6" s="51" t="s">
        <v>48</v>
      </c>
      <c r="J6" s="51" t="s">
        <v>48</v>
      </c>
      <c r="K6" s="51" t="s">
        <v>48</v>
      </c>
      <c r="L6" s="51" t="s">
        <v>48</v>
      </c>
    </row>
    <row r="7" ht="18" customHeight="1" spans="1:12">
      <c r="A7" s="38" t="s">
        <v>64</v>
      </c>
      <c r="B7" s="38">
        <v>1</v>
      </c>
      <c r="C7" s="38">
        <v>2</v>
      </c>
      <c r="D7" s="38">
        <v>3</v>
      </c>
      <c r="E7" s="38">
        <v>4</v>
      </c>
      <c r="F7" s="38">
        <v>5</v>
      </c>
      <c r="G7" s="38">
        <v>6</v>
      </c>
      <c r="H7" s="38">
        <v>7</v>
      </c>
      <c r="I7" s="38">
        <v>8</v>
      </c>
      <c r="J7" s="38">
        <v>9</v>
      </c>
      <c r="K7" s="38">
        <v>10</v>
      </c>
      <c r="L7" s="38">
        <v>11</v>
      </c>
    </row>
    <row r="8" ht="16.5" customHeight="1" spans="1:12">
      <c r="A8" s="52">
        <v>1</v>
      </c>
      <c r="B8" s="53"/>
      <c r="C8" s="53" t="s">
        <v>51</v>
      </c>
      <c r="D8" s="54">
        <v>388.17</v>
      </c>
      <c r="E8" s="54">
        <v>364.1</v>
      </c>
      <c r="F8" s="54">
        <v>24.07</v>
      </c>
      <c r="G8" s="54">
        <v>388.17</v>
      </c>
      <c r="H8" s="54">
        <v>388.17</v>
      </c>
      <c r="I8" s="54"/>
      <c r="J8" s="54"/>
      <c r="K8" s="54"/>
      <c r="L8" s="54"/>
    </row>
    <row r="9" ht="21" customHeight="1" spans="1:12">
      <c r="A9" s="52">
        <v>2</v>
      </c>
      <c r="B9" s="53">
        <v>501</v>
      </c>
      <c r="C9" s="55" t="s">
        <v>127</v>
      </c>
      <c r="D9" s="54">
        <v>364.1</v>
      </c>
      <c r="E9" s="54">
        <v>364.1</v>
      </c>
      <c r="F9" s="54"/>
      <c r="G9" s="54">
        <v>364.1</v>
      </c>
      <c r="H9" s="54">
        <v>364.1</v>
      </c>
      <c r="I9" s="54"/>
      <c r="J9" s="54"/>
      <c r="K9" s="54"/>
      <c r="L9" s="54"/>
    </row>
    <row r="10" ht="21" customHeight="1" spans="1:12">
      <c r="A10" s="52">
        <v>3</v>
      </c>
      <c r="B10" s="53">
        <v>50101</v>
      </c>
      <c r="C10" s="55" t="s">
        <v>128</v>
      </c>
      <c r="D10" s="54">
        <v>284.26</v>
      </c>
      <c r="E10" s="54">
        <v>284.26</v>
      </c>
      <c r="F10" s="54"/>
      <c r="G10" s="54">
        <v>284.26</v>
      </c>
      <c r="H10" s="54">
        <v>284.26</v>
      </c>
      <c r="I10" s="54"/>
      <c r="J10" s="54"/>
      <c r="K10" s="54"/>
      <c r="L10" s="54"/>
    </row>
    <row r="11" ht="21" customHeight="1" spans="1:12">
      <c r="A11" s="52">
        <v>4</v>
      </c>
      <c r="B11" s="53">
        <v>50102</v>
      </c>
      <c r="C11" s="53" t="s">
        <v>129</v>
      </c>
      <c r="D11" s="54">
        <v>49.25</v>
      </c>
      <c r="E11" s="54">
        <v>49.25</v>
      </c>
      <c r="F11" s="54"/>
      <c r="G11" s="54">
        <v>49.25</v>
      </c>
      <c r="H11" s="54">
        <v>49.25</v>
      </c>
      <c r="I11" s="54"/>
      <c r="J11" s="54"/>
      <c r="K11" s="54"/>
      <c r="L11" s="54"/>
    </row>
    <row r="12" ht="21" customHeight="1" spans="1:12">
      <c r="A12" s="52">
        <v>5</v>
      </c>
      <c r="B12" s="53">
        <v>50103</v>
      </c>
      <c r="C12" s="53" t="s">
        <v>130</v>
      </c>
      <c r="D12" s="54">
        <v>30.59</v>
      </c>
      <c r="E12" s="54">
        <v>30.59</v>
      </c>
      <c r="F12" s="54"/>
      <c r="G12" s="54">
        <v>30.59</v>
      </c>
      <c r="H12" s="54">
        <v>30.59</v>
      </c>
      <c r="I12" s="54"/>
      <c r="J12" s="54"/>
      <c r="K12" s="54"/>
      <c r="L12" s="54"/>
    </row>
    <row r="13" ht="21" customHeight="1" spans="1:12">
      <c r="A13" s="52">
        <v>8</v>
      </c>
      <c r="B13" s="53"/>
      <c r="C13" s="53"/>
      <c r="D13" s="54"/>
      <c r="E13" s="54"/>
      <c r="F13" s="54"/>
      <c r="G13" s="54"/>
      <c r="H13" s="54"/>
      <c r="I13" s="54"/>
      <c r="J13" s="54"/>
      <c r="K13" s="54"/>
      <c r="L13" s="54"/>
    </row>
    <row r="14" ht="21" customHeight="1" spans="1:12">
      <c r="A14" s="52">
        <v>9</v>
      </c>
      <c r="B14" s="53"/>
      <c r="C14" s="53"/>
      <c r="D14" s="54"/>
      <c r="E14" s="54"/>
      <c r="F14" s="54"/>
      <c r="G14" s="54"/>
      <c r="H14" s="54"/>
      <c r="I14" s="54"/>
      <c r="J14" s="54"/>
      <c r="K14" s="54"/>
      <c r="L14" s="54"/>
    </row>
    <row r="15" ht="21" customHeight="1" spans="1:12">
      <c r="A15" s="52">
        <v>10</v>
      </c>
      <c r="B15" s="53"/>
      <c r="C15" s="53"/>
      <c r="D15" s="54"/>
      <c r="E15" s="54"/>
      <c r="F15" s="54"/>
      <c r="G15" s="54"/>
      <c r="H15" s="54"/>
      <c r="I15" s="54"/>
      <c r="J15" s="54"/>
      <c r="K15" s="54"/>
      <c r="L15" s="54"/>
    </row>
    <row r="16" ht="21" customHeight="1" spans="1:12">
      <c r="A16" s="52">
        <v>11</v>
      </c>
      <c r="B16" s="53"/>
      <c r="C16" s="53"/>
      <c r="D16" s="54"/>
      <c r="E16" s="54"/>
      <c r="F16" s="54"/>
      <c r="G16" s="54"/>
      <c r="H16" s="54"/>
      <c r="I16" s="54"/>
      <c r="J16" s="54"/>
      <c r="K16" s="54"/>
      <c r="L16" s="54"/>
    </row>
    <row r="17" ht="21" customHeight="1" spans="1:12">
      <c r="A17" s="52">
        <v>12</v>
      </c>
      <c r="B17" s="53"/>
      <c r="C17" s="53"/>
      <c r="D17" s="54"/>
      <c r="E17" s="54"/>
      <c r="F17" s="54"/>
      <c r="G17" s="54"/>
      <c r="H17" s="54"/>
      <c r="I17" s="54"/>
      <c r="J17" s="54"/>
      <c r="K17" s="54"/>
      <c r="L17" s="54"/>
    </row>
    <row r="18" ht="21" customHeight="1" spans="1:12">
      <c r="A18" s="52">
        <v>13</v>
      </c>
      <c r="B18" s="53"/>
      <c r="C18" s="53"/>
      <c r="D18" s="54"/>
      <c r="E18" s="54"/>
      <c r="F18" s="54"/>
      <c r="G18" s="54"/>
      <c r="H18" s="54"/>
      <c r="I18" s="54"/>
      <c r="J18" s="54"/>
      <c r="K18" s="54"/>
      <c r="L18" s="54"/>
    </row>
    <row r="19" ht="21" customHeight="1" spans="1:12">
      <c r="A19" s="52">
        <v>14</v>
      </c>
      <c r="B19" s="53"/>
      <c r="C19" s="53"/>
      <c r="D19" s="54"/>
      <c r="E19" s="54"/>
      <c r="F19" s="54"/>
      <c r="G19" s="54"/>
      <c r="H19" s="54"/>
      <c r="I19" s="54"/>
      <c r="J19" s="54"/>
      <c r="K19" s="54"/>
      <c r="L19" s="54"/>
    </row>
    <row r="20" ht="21" customHeight="1" spans="1:12">
      <c r="A20" s="52">
        <v>15</v>
      </c>
      <c r="B20" s="53"/>
      <c r="C20" s="53"/>
      <c r="D20" s="54"/>
      <c r="E20" s="54"/>
      <c r="F20" s="54"/>
      <c r="G20" s="54"/>
      <c r="H20" s="54"/>
      <c r="I20" s="54"/>
      <c r="J20" s="54"/>
      <c r="K20" s="54"/>
      <c r="L20" s="54"/>
    </row>
    <row r="21" ht="21" customHeight="1" spans="1:12">
      <c r="A21" s="52">
        <v>16</v>
      </c>
      <c r="B21" s="53"/>
      <c r="C21" s="53"/>
      <c r="D21" s="54"/>
      <c r="E21" s="54"/>
      <c r="F21" s="54"/>
      <c r="G21" s="54"/>
      <c r="H21" s="54"/>
      <c r="I21" s="54"/>
      <c r="J21" s="54"/>
      <c r="K21" s="54"/>
      <c r="L21" s="54"/>
    </row>
    <row r="22" ht="21" customHeight="1" spans="1:12">
      <c r="A22" s="52">
        <v>17</v>
      </c>
      <c r="B22" s="53"/>
      <c r="C22" s="53"/>
      <c r="D22" s="54"/>
      <c r="E22" s="54"/>
      <c r="F22" s="54"/>
      <c r="G22" s="54"/>
      <c r="H22" s="54"/>
      <c r="I22" s="54"/>
      <c r="J22" s="54"/>
      <c r="K22" s="54"/>
      <c r="L22" s="54"/>
    </row>
    <row r="23" ht="21" customHeight="1" spans="1:12">
      <c r="A23" s="52">
        <v>18</v>
      </c>
      <c r="B23" s="53"/>
      <c r="C23" s="53"/>
      <c r="D23" s="54"/>
      <c r="E23" s="54"/>
      <c r="F23" s="54"/>
      <c r="G23" s="54"/>
      <c r="H23" s="54"/>
      <c r="I23" s="54"/>
      <c r="J23" s="54"/>
      <c r="K23" s="54"/>
      <c r="L23" s="54"/>
    </row>
    <row r="24" ht="21" customHeight="1" spans="1:12">
      <c r="A24" s="52">
        <v>19</v>
      </c>
      <c r="B24" s="53"/>
      <c r="C24" s="53"/>
      <c r="D24" s="54"/>
      <c r="E24" s="54"/>
      <c r="F24" s="54"/>
      <c r="G24" s="54"/>
      <c r="H24" s="54"/>
      <c r="I24" s="54"/>
      <c r="J24" s="54"/>
      <c r="K24" s="54"/>
      <c r="L24" s="54"/>
    </row>
    <row r="25" ht="21" customHeight="1" spans="1:12">
      <c r="A25" s="52">
        <v>20</v>
      </c>
      <c r="B25" s="53"/>
      <c r="C25" s="53"/>
      <c r="D25" s="54"/>
      <c r="E25" s="54"/>
      <c r="F25" s="54"/>
      <c r="G25" s="54"/>
      <c r="H25" s="54"/>
      <c r="I25" s="54"/>
      <c r="J25" s="54"/>
      <c r="K25" s="54"/>
      <c r="L25" s="54"/>
    </row>
    <row r="26" ht="21" customHeight="1" spans="1:12">
      <c r="A26" s="52">
        <v>21</v>
      </c>
      <c r="B26" s="53"/>
      <c r="C26" s="53"/>
      <c r="D26" s="54"/>
      <c r="E26" s="54"/>
      <c r="F26" s="54"/>
      <c r="G26" s="54"/>
      <c r="H26" s="54"/>
      <c r="I26" s="54"/>
      <c r="J26" s="54"/>
      <c r="K26" s="54"/>
      <c r="L26" s="54"/>
    </row>
    <row r="27" ht="21" customHeight="1" spans="1:12">
      <c r="A27" s="52">
        <v>22</v>
      </c>
      <c r="B27" s="53"/>
      <c r="C27" s="53"/>
      <c r="D27" s="54"/>
      <c r="E27" s="54"/>
      <c r="F27" s="54"/>
      <c r="G27" s="54"/>
      <c r="H27" s="54"/>
      <c r="I27" s="54"/>
      <c r="J27" s="54"/>
      <c r="K27" s="54"/>
      <c r="L27" s="54"/>
    </row>
    <row r="28" ht="21" customHeight="1" spans="1:12">
      <c r="A28" s="52">
        <v>23</v>
      </c>
      <c r="B28" s="53"/>
      <c r="C28" s="53"/>
      <c r="D28" s="54"/>
      <c r="E28" s="54"/>
      <c r="F28" s="54"/>
      <c r="G28" s="54"/>
      <c r="H28" s="54"/>
      <c r="I28" s="54"/>
      <c r="J28" s="54"/>
      <c r="K28" s="54"/>
      <c r="L28" s="54"/>
    </row>
    <row r="29" ht="21" customHeight="1" spans="1:12">
      <c r="A29" s="52">
        <v>24</v>
      </c>
      <c r="B29" s="53"/>
      <c r="C29" s="53"/>
      <c r="D29" s="54"/>
      <c r="E29" s="54"/>
      <c r="F29" s="54"/>
      <c r="G29" s="54"/>
      <c r="H29" s="54"/>
      <c r="I29" s="54"/>
      <c r="J29" s="54"/>
      <c r="K29" s="54"/>
      <c r="L29" s="54"/>
    </row>
    <row r="30" ht="16.5" customHeight="1" spans="1:12">
      <c r="A30" s="52">
        <v>25</v>
      </c>
      <c r="B30" s="53"/>
      <c r="C30" s="53"/>
      <c r="D30" s="54"/>
      <c r="E30" s="54"/>
      <c r="F30" s="54"/>
      <c r="G30" s="54"/>
      <c r="H30" s="54"/>
      <c r="I30" s="54"/>
      <c r="J30" s="54"/>
      <c r="K30" s="54"/>
      <c r="L30" s="54"/>
    </row>
    <row r="31" ht="16.5" customHeight="1" spans="1:12">
      <c r="A31" s="52">
        <v>26</v>
      </c>
      <c r="B31" s="53"/>
      <c r="C31" s="53"/>
      <c r="D31" s="54"/>
      <c r="E31" s="54"/>
      <c r="F31" s="54"/>
      <c r="G31" s="54"/>
      <c r="H31" s="54"/>
      <c r="I31" s="54"/>
      <c r="J31" s="54"/>
      <c r="K31" s="54"/>
      <c r="L31" s="54"/>
    </row>
    <row r="32" ht="16.5" customHeight="1" spans="1:12">
      <c r="A32" s="52">
        <v>27</v>
      </c>
      <c r="B32" s="53"/>
      <c r="C32" s="53"/>
      <c r="D32" s="54"/>
      <c r="E32" s="54"/>
      <c r="F32" s="54"/>
      <c r="G32" s="54"/>
      <c r="H32" s="54"/>
      <c r="I32" s="54"/>
      <c r="J32" s="54"/>
      <c r="K32" s="54"/>
      <c r="L32" s="54"/>
    </row>
    <row r="33" ht="16.5" customHeight="1" spans="1:12">
      <c r="A33" s="52">
        <v>28</v>
      </c>
      <c r="B33" s="53"/>
      <c r="C33" s="53"/>
      <c r="D33" s="54"/>
      <c r="E33" s="54"/>
      <c r="F33" s="54"/>
      <c r="G33" s="54"/>
      <c r="H33" s="54"/>
      <c r="I33" s="54"/>
      <c r="J33" s="54"/>
      <c r="K33" s="54"/>
      <c r="L33" s="54"/>
    </row>
    <row r="34" ht="16.5" customHeight="1" spans="1:12">
      <c r="A34" s="52">
        <v>29</v>
      </c>
      <c r="B34" s="53"/>
      <c r="C34" s="53"/>
      <c r="D34" s="54"/>
      <c r="E34" s="54"/>
      <c r="F34" s="54"/>
      <c r="G34" s="54"/>
      <c r="H34" s="54"/>
      <c r="I34" s="54"/>
      <c r="J34" s="54"/>
      <c r="K34" s="54"/>
      <c r="L34" s="54"/>
    </row>
    <row r="35" ht="16.5" customHeight="1" spans="1:12">
      <c r="A35" s="52">
        <v>30</v>
      </c>
      <c r="B35" s="56"/>
      <c r="C35" s="56"/>
      <c r="D35" s="57"/>
      <c r="E35" s="57"/>
      <c r="F35" s="57"/>
      <c r="G35" s="57"/>
      <c r="H35" s="57"/>
      <c r="I35" s="57"/>
      <c r="J35" s="57"/>
      <c r="K35" s="57"/>
      <c r="L35" s="5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69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1.8333333333333" defaultRowHeight="13.5" outlineLevelCol="5"/>
  <cols>
    <col min="1" max="1" width="9.5" style="29" customWidth="1"/>
    <col min="2" max="2" width="15.1666666666667" style="29" customWidth="1"/>
    <col min="3" max="3" width="26.3333333333333" style="29" customWidth="1"/>
    <col min="4" max="6" width="26.1666666666667" style="29" customWidth="1"/>
    <col min="7" max="16384" width="11.8333333333333" style="29"/>
  </cols>
  <sheetData>
    <row r="1" spans="1:6">
      <c r="A1" s="5" t="s">
        <v>131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 t="s">
        <v>48</v>
      </c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77</v>
      </c>
      <c r="C4" s="12" t="s">
        <v>48</v>
      </c>
      <c r="D4" s="12" t="s">
        <v>51</v>
      </c>
      <c r="E4" s="12" t="s">
        <v>79</v>
      </c>
      <c r="F4" s="12" t="s">
        <v>80</v>
      </c>
    </row>
    <row r="5" ht="18" customHeight="1" spans="1:6">
      <c r="A5" s="12" t="s">
        <v>64</v>
      </c>
      <c r="B5" s="12" t="s">
        <v>54</v>
      </c>
      <c r="C5" s="12" t="s">
        <v>55</v>
      </c>
      <c r="D5" s="12" t="s">
        <v>48</v>
      </c>
      <c r="E5" s="12" t="s">
        <v>48</v>
      </c>
      <c r="F5" s="12" t="s">
        <v>48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8">
        <v>1</v>
      </c>
      <c r="B7" s="21"/>
      <c r="C7" s="18" t="s">
        <v>51</v>
      </c>
      <c r="D7" s="21"/>
      <c r="E7" s="21"/>
      <c r="F7" s="21"/>
    </row>
    <row r="8" ht="16.5" customHeight="1" spans="1:6">
      <c r="A8" s="18">
        <v>2</v>
      </c>
      <c r="B8" s="21"/>
      <c r="C8" s="21"/>
      <c r="D8" s="21"/>
      <c r="E8" s="21"/>
      <c r="F8" s="21"/>
    </row>
    <row r="9" ht="16.5" customHeight="1" spans="1:6">
      <c r="A9" s="18">
        <v>3</v>
      </c>
      <c r="B9" s="21"/>
      <c r="C9" s="21"/>
      <c r="D9" s="21"/>
      <c r="E9" s="21"/>
      <c r="F9" s="21"/>
    </row>
    <row r="10" ht="16.5" customHeight="1" spans="1:6">
      <c r="A10" s="18">
        <v>4</v>
      </c>
      <c r="B10" s="21"/>
      <c r="C10" s="21"/>
      <c r="D10" s="21"/>
      <c r="E10" s="21"/>
      <c r="F10" s="21"/>
    </row>
    <row r="11" ht="16.5" customHeight="1" spans="1:6">
      <c r="A11" s="18">
        <v>5</v>
      </c>
      <c r="B11" s="21"/>
      <c r="C11" s="21"/>
      <c r="D11" s="21"/>
      <c r="E11" s="21"/>
      <c r="F11" s="21"/>
    </row>
    <row r="12" ht="16.5" customHeight="1" spans="1:6">
      <c r="A12" s="18">
        <v>6</v>
      </c>
      <c r="B12" s="21"/>
      <c r="C12" s="21"/>
      <c r="D12" s="21"/>
      <c r="E12" s="21"/>
      <c r="F12" s="21"/>
    </row>
    <row r="13" ht="16.5" customHeight="1" spans="1:6">
      <c r="A13" s="18">
        <v>7</v>
      </c>
      <c r="B13" s="21"/>
      <c r="C13" s="21"/>
      <c r="D13" s="21"/>
      <c r="E13" s="21"/>
      <c r="F13" s="21"/>
    </row>
    <row r="14" ht="16.5" customHeight="1" spans="1:6">
      <c r="A14" s="18">
        <v>8</v>
      </c>
      <c r="B14" s="21"/>
      <c r="C14" s="21"/>
      <c r="D14" s="21"/>
      <c r="E14" s="21"/>
      <c r="F14" s="21"/>
    </row>
    <row r="15" ht="16.5" customHeight="1" spans="1:6">
      <c r="A15" s="18">
        <v>9</v>
      </c>
      <c r="B15" s="21"/>
      <c r="C15" s="21"/>
      <c r="D15" s="21"/>
      <c r="E15" s="21"/>
      <c r="F15" s="21"/>
    </row>
    <row r="16" ht="16.5" customHeight="1" spans="1:6">
      <c r="A16" s="18">
        <v>10</v>
      </c>
      <c r="B16" s="21"/>
      <c r="C16" s="21"/>
      <c r="D16" s="21"/>
      <c r="E16" s="21"/>
      <c r="F16" s="21"/>
    </row>
    <row r="17" ht="16.5" customHeight="1" spans="1:6">
      <c r="A17" s="18">
        <v>11</v>
      </c>
      <c r="B17" s="21"/>
      <c r="C17" s="21"/>
      <c r="D17" s="21"/>
      <c r="E17" s="21"/>
      <c r="F17" s="21"/>
    </row>
    <row r="18" ht="16.5" customHeight="1" spans="1:6">
      <c r="A18" s="18">
        <v>12</v>
      </c>
      <c r="B18" s="21"/>
      <c r="C18" s="21"/>
      <c r="D18" s="21"/>
      <c r="E18" s="21"/>
      <c r="F18" s="21"/>
    </row>
    <row r="19" ht="16.5" customHeight="1" spans="1:6">
      <c r="A19" s="18">
        <v>13</v>
      </c>
      <c r="B19" s="21"/>
      <c r="C19" s="21"/>
      <c r="D19" s="21"/>
      <c r="E19" s="21"/>
      <c r="F19" s="2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15" activePane="bottomLeft" state="frozen"/>
      <selection/>
      <selection pane="bottomLeft" activeCell="A3" sqref="A3:D3"/>
    </sheetView>
  </sheetViews>
  <sheetFormatPr defaultColWidth="11.8333333333333" defaultRowHeight="15" outlineLevelCol="5"/>
  <cols>
    <col min="1" max="1" width="9.5" style="32" customWidth="1"/>
    <col min="2" max="2" width="14.1666666666667" style="32" customWidth="1"/>
    <col min="3" max="3" width="30.6666666666667" style="32" customWidth="1"/>
    <col min="4" max="5" width="19.3333333333333" style="32" customWidth="1"/>
    <col min="6" max="6" width="19.3333333333333" style="33" customWidth="1"/>
    <col min="7" max="16384" width="11.8333333333333" style="32"/>
  </cols>
  <sheetData>
    <row r="1" ht="19.5" customHeight="1" spans="1:1">
      <c r="A1" s="34" t="s">
        <v>132</v>
      </c>
    </row>
    <row r="2" ht="39.75" customHeight="1" spans="1:6">
      <c r="A2" s="35" t="s">
        <v>19</v>
      </c>
      <c r="B2" s="35" t="s">
        <v>48</v>
      </c>
      <c r="C2" s="35" t="s">
        <v>48</v>
      </c>
      <c r="D2" s="35" t="s">
        <v>48</v>
      </c>
      <c r="E2" s="35" t="s">
        <v>48</v>
      </c>
      <c r="F2" s="35" t="s">
        <v>48</v>
      </c>
    </row>
    <row r="3" ht="27.75" customHeight="1" spans="1:6">
      <c r="A3" s="36" t="s">
        <v>23</v>
      </c>
      <c r="B3" s="36" t="s">
        <v>48</v>
      </c>
      <c r="C3" s="36" t="s">
        <v>48</v>
      </c>
      <c r="D3" s="36" t="s">
        <v>48</v>
      </c>
      <c r="E3" s="37" t="s">
        <v>24</v>
      </c>
      <c r="F3" s="37" t="s">
        <v>25</v>
      </c>
    </row>
    <row r="4" ht="18" customHeight="1" spans="1:6">
      <c r="A4" s="38" t="s">
        <v>49</v>
      </c>
      <c r="B4" s="38" t="s">
        <v>77</v>
      </c>
      <c r="C4" s="38" t="s">
        <v>48</v>
      </c>
      <c r="D4" s="38" t="s">
        <v>51</v>
      </c>
      <c r="E4" s="38" t="s">
        <v>79</v>
      </c>
      <c r="F4" s="38" t="s">
        <v>80</v>
      </c>
    </row>
    <row r="5" ht="18" customHeight="1" spans="1:6">
      <c r="A5" s="38" t="s">
        <v>48</v>
      </c>
      <c r="B5" s="38" t="s">
        <v>54</v>
      </c>
      <c r="C5" s="38" t="s">
        <v>55</v>
      </c>
      <c r="D5" s="38" t="s">
        <v>48</v>
      </c>
      <c r="E5" s="38" t="s">
        <v>48</v>
      </c>
      <c r="F5" s="38" t="s">
        <v>48</v>
      </c>
    </row>
    <row r="6" ht="18" customHeight="1" spans="1:6">
      <c r="A6" s="38" t="s">
        <v>64</v>
      </c>
      <c r="B6" s="38">
        <v>1</v>
      </c>
      <c r="C6" s="38">
        <v>2</v>
      </c>
      <c r="D6" s="38">
        <v>3</v>
      </c>
      <c r="E6" s="38">
        <v>4</v>
      </c>
      <c r="F6" s="38">
        <v>5</v>
      </c>
    </row>
    <row r="7" ht="16.5" customHeight="1" spans="1:6">
      <c r="A7" s="39">
        <v>1</v>
      </c>
      <c r="B7" s="39"/>
      <c r="C7" s="39"/>
      <c r="D7" s="39"/>
      <c r="E7" s="39"/>
      <c r="F7" s="40"/>
    </row>
    <row r="8" ht="16.5" customHeight="1" spans="1:6">
      <c r="A8" s="39">
        <v>2</v>
      </c>
      <c r="B8" s="39"/>
      <c r="C8" s="39"/>
      <c r="D8" s="39"/>
      <c r="E8" s="39"/>
      <c r="F8" s="40"/>
    </row>
    <row r="9" ht="16.5" customHeight="1" spans="1:6">
      <c r="A9" s="39">
        <v>3</v>
      </c>
      <c r="B9" s="39"/>
      <c r="C9" s="39"/>
      <c r="D9" s="39"/>
      <c r="E9" s="39"/>
      <c r="F9" s="40"/>
    </row>
    <row r="10" ht="16.5" customHeight="1" spans="1:6">
      <c r="A10" s="39">
        <v>4</v>
      </c>
      <c r="B10" s="39"/>
      <c r="C10" s="39"/>
      <c r="D10" s="39"/>
      <c r="E10" s="39"/>
      <c r="F10" s="40"/>
    </row>
    <row r="11" ht="16.5" customHeight="1" spans="1:6">
      <c r="A11" s="39">
        <v>5</v>
      </c>
      <c r="B11" s="39"/>
      <c r="C11" s="39"/>
      <c r="D11" s="39"/>
      <c r="E11" s="39"/>
      <c r="F11" s="40"/>
    </row>
    <row r="12" ht="16.5" customHeight="1" spans="1:6">
      <c r="A12" s="39">
        <v>6</v>
      </c>
      <c r="B12" s="39"/>
      <c r="C12" s="39"/>
      <c r="D12" s="39"/>
      <c r="E12" s="39"/>
      <c r="F12" s="40"/>
    </row>
    <row r="13" spans="1:6">
      <c r="A13" s="41"/>
      <c r="B13" s="41"/>
      <c r="C13" s="41"/>
      <c r="D13" s="41"/>
      <c r="E13" s="41"/>
      <c r="F13" s="42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E10" sqref="E10"/>
    </sheetView>
  </sheetViews>
  <sheetFormatPr defaultColWidth="11.8333333333333" defaultRowHeight="13.5" outlineLevelCol="5"/>
  <cols>
    <col min="1" max="1" width="9.5" style="29" customWidth="1"/>
    <col min="2" max="2" width="42.6666666666667" style="29" customWidth="1"/>
    <col min="3" max="6" width="19.1666666666667" style="29" customWidth="1"/>
    <col min="7" max="16384" width="11.8333333333333" style="29"/>
  </cols>
  <sheetData>
    <row r="1" spans="1:6">
      <c r="A1" s="5" t="s">
        <v>133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8" t="s">
        <v>23</v>
      </c>
      <c r="B3" s="9"/>
      <c r="C3" s="9" t="s">
        <v>48</v>
      </c>
      <c r="D3" s="9" t="s">
        <v>48</v>
      </c>
      <c r="E3" s="10" t="s">
        <v>24</v>
      </c>
      <c r="F3" s="10" t="s">
        <v>25</v>
      </c>
    </row>
    <row r="4" ht="18" customHeight="1" spans="1:6">
      <c r="A4" s="12" t="s">
        <v>49</v>
      </c>
      <c r="B4" s="12" t="s">
        <v>134</v>
      </c>
      <c r="C4" s="12" t="s">
        <v>105</v>
      </c>
      <c r="D4" s="12"/>
      <c r="E4" s="12" t="s">
        <v>48</v>
      </c>
      <c r="F4" s="12" t="s">
        <v>48</v>
      </c>
    </row>
    <row r="5" s="28" customFormat="1" ht="34.5" customHeight="1" spans="1:6">
      <c r="A5" s="12"/>
      <c r="B5" s="12" t="s">
        <v>48</v>
      </c>
      <c r="C5" s="11" t="s">
        <v>51</v>
      </c>
      <c r="D5" s="11" t="s">
        <v>135</v>
      </c>
      <c r="E5" s="11" t="s">
        <v>136</v>
      </c>
      <c r="F5" s="11" t="s">
        <v>137</v>
      </c>
    </row>
    <row r="6" ht="18" customHeight="1" spans="1:6">
      <c r="A6" s="12" t="s">
        <v>64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18">
        <v>1</v>
      </c>
      <c r="B7" s="21" t="s">
        <v>51</v>
      </c>
      <c r="C7" s="18">
        <v>0</v>
      </c>
      <c r="D7" s="21"/>
      <c r="E7" s="21"/>
      <c r="F7" s="21"/>
    </row>
    <row r="8" ht="16.5" customHeight="1" spans="1:6">
      <c r="A8" s="18">
        <v>2</v>
      </c>
      <c r="B8" s="21" t="s">
        <v>138</v>
      </c>
      <c r="C8" s="30">
        <v>0</v>
      </c>
      <c r="D8" s="21"/>
      <c r="E8" s="21"/>
      <c r="F8" s="21"/>
    </row>
    <row r="9" ht="16.5" customHeight="1" spans="1:6">
      <c r="A9" s="18">
        <v>3</v>
      </c>
      <c r="B9" s="21" t="s">
        <v>139</v>
      </c>
      <c r="C9" s="30">
        <v>0</v>
      </c>
      <c r="D9" s="21"/>
      <c r="E9" s="21"/>
      <c r="F9" s="21"/>
    </row>
    <row r="10" ht="16.5" customHeight="1" spans="1:6">
      <c r="A10" s="18">
        <v>4</v>
      </c>
      <c r="B10" s="21" t="s">
        <v>140</v>
      </c>
      <c r="C10" s="30">
        <v>0</v>
      </c>
      <c r="D10" s="21"/>
      <c r="E10" s="21"/>
      <c r="F10" s="21"/>
    </row>
    <row r="11" ht="16.5" customHeight="1" spans="1:6">
      <c r="A11" s="18">
        <v>5</v>
      </c>
      <c r="B11" s="21" t="s">
        <v>141</v>
      </c>
      <c r="C11" s="30">
        <v>0</v>
      </c>
      <c r="D11" s="21"/>
      <c r="E11" s="21"/>
      <c r="F11" s="21"/>
    </row>
    <row r="12" ht="16.5" customHeight="1" spans="1:6">
      <c r="A12" s="18">
        <v>6</v>
      </c>
      <c r="B12" s="21" t="s">
        <v>142</v>
      </c>
      <c r="C12" s="30">
        <v>0</v>
      </c>
      <c r="D12" s="21"/>
      <c r="E12" s="21"/>
      <c r="F12" s="21"/>
    </row>
    <row r="13" ht="16.5" customHeight="1" spans="1:6">
      <c r="A13" s="18">
        <v>7</v>
      </c>
      <c r="B13" s="21" t="s">
        <v>143</v>
      </c>
      <c r="C13" s="30">
        <v>0</v>
      </c>
      <c r="D13" s="21"/>
      <c r="E13" s="21"/>
      <c r="F13" s="21"/>
    </row>
    <row r="14" ht="129.75" customHeight="1" spans="1:6">
      <c r="A14" s="31" t="s">
        <v>144</v>
      </c>
      <c r="B14" s="31"/>
      <c r="C14" s="31"/>
      <c r="D14" s="31"/>
      <c r="E14" s="31"/>
      <c r="F14" s="31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workbookViewId="0">
      <pane ySplit="6" topLeftCell="A7" activePane="bottomLeft" state="frozen"/>
      <selection/>
      <selection pane="bottomLeft" activeCell="AQ15" sqref="AQ15"/>
    </sheetView>
  </sheetViews>
  <sheetFormatPr defaultColWidth="11.8333333333333" defaultRowHeight="12"/>
  <cols>
    <col min="1" max="1" width="9.5" style="5" customWidth="1"/>
    <col min="2" max="3" width="9.66666666666667" style="5" customWidth="1"/>
    <col min="4" max="4" width="19" style="5" customWidth="1"/>
    <col min="5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17" t="s">
        <v>145</v>
      </c>
      <c r="B1" s="17" t="s">
        <v>48</v>
      </c>
      <c r="C1" s="17" t="s">
        <v>48</v>
      </c>
      <c r="D1" s="17" t="s">
        <v>48</v>
      </c>
      <c r="E1" s="17" t="s">
        <v>48</v>
      </c>
      <c r="F1" s="17" t="s">
        <v>48</v>
      </c>
      <c r="G1" s="17" t="s">
        <v>48</v>
      </c>
      <c r="H1" s="17" t="s">
        <v>48</v>
      </c>
      <c r="I1" s="17" t="s">
        <v>48</v>
      </c>
      <c r="J1" s="17" t="s">
        <v>48</v>
      </c>
      <c r="K1" s="17" t="s">
        <v>48</v>
      </c>
      <c r="L1" s="17" t="s">
        <v>48</v>
      </c>
      <c r="M1" s="17" t="s">
        <v>48</v>
      </c>
      <c r="N1" s="17" t="s">
        <v>48</v>
      </c>
      <c r="O1" s="17" t="s">
        <v>48</v>
      </c>
      <c r="P1" s="17" t="s">
        <v>48</v>
      </c>
      <c r="Q1" s="17" t="s">
        <v>48</v>
      </c>
      <c r="R1" s="17" t="s">
        <v>48</v>
      </c>
      <c r="S1" s="17" t="s">
        <v>48</v>
      </c>
      <c r="T1" s="17" t="s">
        <v>48</v>
      </c>
      <c r="U1" s="17" t="s">
        <v>48</v>
      </c>
      <c r="V1" s="17" t="s">
        <v>48</v>
      </c>
      <c r="W1" s="17" t="s">
        <v>48</v>
      </c>
      <c r="X1" s="17" t="s">
        <v>48</v>
      </c>
      <c r="Y1" s="17" t="s">
        <v>48</v>
      </c>
      <c r="Z1" s="17" t="s">
        <v>48</v>
      </c>
      <c r="AA1" s="17" t="s">
        <v>48</v>
      </c>
      <c r="AB1" s="17" t="s">
        <v>48</v>
      </c>
      <c r="AC1" s="17" t="s">
        <v>48</v>
      </c>
      <c r="AD1" s="17" t="s">
        <v>48</v>
      </c>
      <c r="AE1" s="17" t="s">
        <v>48</v>
      </c>
      <c r="AF1" s="17" t="s">
        <v>48</v>
      </c>
      <c r="AG1" s="17" t="s">
        <v>48</v>
      </c>
      <c r="AH1" s="17" t="s">
        <v>48</v>
      </c>
      <c r="AI1" s="17" t="s">
        <v>48</v>
      </c>
      <c r="AJ1" s="17" t="s">
        <v>48</v>
      </c>
      <c r="AK1" s="17" t="s">
        <v>48</v>
      </c>
      <c r="AL1" s="17" t="s">
        <v>48</v>
      </c>
      <c r="AM1" s="17" t="s">
        <v>48</v>
      </c>
      <c r="AN1" s="17" t="s">
        <v>48</v>
      </c>
      <c r="AO1" s="17" t="s">
        <v>48</v>
      </c>
      <c r="AP1" s="17" t="s">
        <v>48</v>
      </c>
      <c r="AQ1" s="17" t="s">
        <v>48</v>
      </c>
      <c r="AR1" s="17" t="s">
        <v>48</v>
      </c>
      <c r="AS1" s="17" t="s">
        <v>48</v>
      </c>
    </row>
    <row r="2" ht="29.25" customHeight="1" spans="1:45">
      <c r="A2" s="7" t="s">
        <v>146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9" t="s">
        <v>48</v>
      </c>
      <c r="I3" s="9" t="s">
        <v>48</v>
      </c>
      <c r="J3" s="9" t="s">
        <v>48</v>
      </c>
      <c r="K3" s="9" t="s">
        <v>48</v>
      </c>
      <c r="L3" s="9" t="s">
        <v>48</v>
      </c>
      <c r="M3" s="9" t="s">
        <v>48</v>
      </c>
      <c r="N3" s="9" t="s">
        <v>48</v>
      </c>
      <c r="O3" s="9" t="s">
        <v>48</v>
      </c>
      <c r="P3" s="9" t="s">
        <v>48</v>
      </c>
      <c r="Q3" s="9" t="s">
        <v>48</v>
      </c>
      <c r="R3" s="9" t="s">
        <v>48</v>
      </c>
      <c r="S3" s="9" t="s">
        <v>48</v>
      </c>
      <c r="T3" s="9" t="s">
        <v>48</v>
      </c>
      <c r="U3" s="9" t="s">
        <v>48</v>
      </c>
      <c r="V3" s="9" t="s">
        <v>48</v>
      </c>
      <c r="W3" s="9" t="s">
        <v>48</v>
      </c>
      <c r="X3" s="9" t="s">
        <v>48</v>
      </c>
      <c r="Y3" s="9" t="s">
        <v>48</v>
      </c>
      <c r="Z3" s="9" t="s">
        <v>48</v>
      </c>
      <c r="AA3" s="9" t="s">
        <v>48</v>
      </c>
      <c r="AB3" s="9" t="s">
        <v>48</v>
      </c>
      <c r="AC3" s="9" t="s">
        <v>48</v>
      </c>
      <c r="AD3" s="9" t="s">
        <v>48</v>
      </c>
      <c r="AE3" s="9" t="s">
        <v>48</v>
      </c>
      <c r="AF3" s="9" t="s">
        <v>48</v>
      </c>
      <c r="AG3" s="9" t="s">
        <v>48</v>
      </c>
      <c r="AH3" s="9" t="s">
        <v>48</v>
      </c>
      <c r="AI3" s="9" t="s">
        <v>48</v>
      </c>
      <c r="AJ3" s="9" t="s">
        <v>48</v>
      </c>
      <c r="AK3" s="9" t="s">
        <v>48</v>
      </c>
      <c r="AL3" s="9" t="s">
        <v>48</v>
      </c>
      <c r="AM3" s="9" t="s">
        <v>48</v>
      </c>
      <c r="AN3" s="9" t="s">
        <v>48</v>
      </c>
      <c r="AO3" s="9" t="s">
        <v>48</v>
      </c>
      <c r="AP3" s="10" t="s">
        <v>24</v>
      </c>
      <c r="AQ3" s="9" t="s">
        <v>48</v>
      </c>
      <c r="AR3" s="10" t="s">
        <v>147</v>
      </c>
      <c r="AS3" s="9" t="s">
        <v>48</v>
      </c>
    </row>
    <row r="4" s="1" customFormat="1" ht="18" customHeight="1" spans="1:45">
      <c r="A4" s="11" t="s">
        <v>49</v>
      </c>
      <c r="B4" s="11" t="s">
        <v>148</v>
      </c>
      <c r="C4" s="11" t="s">
        <v>149</v>
      </c>
      <c r="D4" s="11" t="s">
        <v>48</v>
      </c>
      <c r="E4" s="11" t="s">
        <v>48</v>
      </c>
      <c r="F4" s="11" t="s">
        <v>48</v>
      </c>
      <c r="G4" s="11" t="s">
        <v>150</v>
      </c>
      <c r="H4" s="11" t="s">
        <v>151</v>
      </c>
      <c r="I4" s="11" t="s">
        <v>152</v>
      </c>
      <c r="J4" s="11" t="s">
        <v>153</v>
      </c>
      <c r="K4" s="11" t="s">
        <v>154</v>
      </c>
      <c r="L4" s="11" t="s">
        <v>155</v>
      </c>
      <c r="M4" s="11" t="s">
        <v>156</v>
      </c>
      <c r="N4" s="11" t="s">
        <v>157</v>
      </c>
      <c r="O4" s="11" t="s">
        <v>48</v>
      </c>
      <c r="P4" s="11" t="s">
        <v>48</v>
      </c>
      <c r="Q4" s="11" t="s">
        <v>48</v>
      </c>
      <c r="R4" s="11" t="s">
        <v>48</v>
      </c>
      <c r="S4" s="11" t="s">
        <v>48</v>
      </c>
      <c r="T4" s="11" t="s">
        <v>48</v>
      </c>
      <c r="U4" s="11" t="s">
        <v>48</v>
      </c>
      <c r="V4" s="11" t="s">
        <v>48</v>
      </c>
      <c r="W4" s="11" t="s">
        <v>48</v>
      </c>
      <c r="X4" s="11" t="s">
        <v>48</v>
      </c>
      <c r="Y4" s="11" t="s">
        <v>48</v>
      </c>
      <c r="Z4" s="11" t="s">
        <v>48</v>
      </c>
      <c r="AA4" s="11" t="s">
        <v>48</v>
      </c>
      <c r="AB4" s="11" t="s">
        <v>48</v>
      </c>
      <c r="AC4" s="11" t="s">
        <v>48</v>
      </c>
      <c r="AD4" s="11" t="s">
        <v>48</v>
      </c>
      <c r="AE4" s="11" t="s">
        <v>48</v>
      </c>
      <c r="AF4" s="11" t="s">
        <v>48</v>
      </c>
      <c r="AG4" s="11" t="s">
        <v>48</v>
      </c>
      <c r="AH4" s="11" t="s">
        <v>48</v>
      </c>
      <c r="AI4" s="11" t="s">
        <v>48</v>
      </c>
      <c r="AJ4" s="11" t="s">
        <v>48</v>
      </c>
      <c r="AK4" s="11" t="s">
        <v>48</v>
      </c>
      <c r="AL4" s="11" t="s">
        <v>48</v>
      </c>
      <c r="AM4" s="11" t="s">
        <v>48</v>
      </c>
      <c r="AN4" s="11" t="s">
        <v>48</v>
      </c>
      <c r="AO4" s="11" t="s">
        <v>48</v>
      </c>
      <c r="AP4" s="11" t="s">
        <v>48</v>
      </c>
      <c r="AQ4" s="11" t="s">
        <v>158</v>
      </c>
      <c r="AR4" s="11" t="s">
        <v>48</v>
      </c>
      <c r="AS4" s="11" t="s">
        <v>159</v>
      </c>
    </row>
    <row r="5" s="1" customFormat="1" ht="18" customHeight="1" spans="1:45">
      <c r="A5" s="11" t="s">
        <v>48</v>
      </c>
      <c r="B5" s="11" t="s">
        <v>48</v>
      </c>
      <c r="C5" s="11" t="s">
        <v>160</v>
      </c>
      <c r="D5" s="11" t="s">
        <v>161</v>
      </c>
      <c r="E5" s="11" t="s">
        <v>162</v>
      </c>
      <c r="F5" s="11" t="s">
        <v>163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  <c r="L5" s="11" t="s">
        <v>48</v>
      </c>
      <c r="M5" s="11" t="s">
        <v>48</v>
      </c>
      <c r="N5" s="22" t="s">
        <v>51</v>
      </c>
      <c r="O5" s="11" t="s">
        <v>106</v>
      </c>
      <c r="P5" s="11" t="s">
        <v>48</v>
      </c>
      <c r="Q5" s="11" t="s">
        <v>48</v>
      </c>
      <c r="R5" s="11" t="s">
        <v>48</v>
      </c>
      <c r="S5" s="11" t="s">
        <v>48</v>
      </c>
      <c r="T5" s="11" t="s">
        <v>48</v>
      </c>
      <c r="U5" s="11" t="s">
        <v>48</v>
      </c>
      <c r="V5" s="11" t="s">
        <v>48</v>
      </c>
      <c r="W5" s="11" t="s">
        <v>48</v>
      </c>
      <c r="X5" s="11" t="s">
        <v>48</v>
      </c>
      <c r="Y5" s="11" t="s">
        <v>48</v>
      </c>
      <c r="Z5" s="11" t="s">
        <v>48</v>
      </c>
      <c r="AA5" s="11" t="s">
        <v>48</v>
      </c>
      <c r="AB5" s="11" t="s">
        <v>107</v>
      </c>
      <c r="AC5" s="11" t="s">
        <v>48</v>
      </c>
      <c r="AD5" s="11" t="s">
        <v>48</v>
      </c>
      <c r="AE5" s="11" t="s">
        <v>48</v>
      </c>
      <c r="AF5" s="11" t="s">
        <v>48</v>
      </c>
      <c r="AG5" s="11" t="s">
        <v>108</v>
      </c>
      <c r="AH5" s="11" t="s">
        <v>48</v>
      </c>
      <c r="AI5" s="11" t="s">
        <v>48</v>
      </c>
      <c r="AJ5" s="11" t="s">
        <v>164</v>
      </c>
      <c r="AK5" s="11" t="s">
        <v>110</v>
      </c>
      <c r="AL5" s="11" t="s">
        <v>48</v>
      </c>
      <c r="AM5" s="11" t="s">
        <v>48</v>
      </c>
      <c r="AN5" s="11" t="s">
        <v>48</v>
      </c>
      <c r="AO5" s="11" t="s">
        <v>48</v>
      </c>
      <c r="AP5" s="11" t="s">
        <v>48</v>
      </c>
      <c r="AQ5" s="11" t="s">
        <v>165</v>
      </c>
      <c r="AR5" s="11" t="s">
        <v>166</v>
      </c>
      <c r="AS5" s="11" t="s">
        <v>48</v>
      </c>
    </row>
    <row r="6" s="1" customFormat="1" ht="61.5" customHeight="1" spans="1:45">
      <c r="A6" s="11" t="s">
        <v>167</v>
      </c>
      <c r="B6" s="11" t="s">
        <v>168</v>
      </c>
      <c r="C6" s="11" t="s">
        <v>169</v>
      </c>
      <c r="D6" s="11" t="s">
        <v>170</v>
      </c>
      <c r="E6" s="11" t="s">
        <v>171</v>
      </c>
      <c r="F6" s="11" t="s">
        <v>172</v>
      </c>
      <c r="G6" s="11" t="s">
        <v>173</v>
      </c>
      <c r="H6" s="11" t="s">
        <v>174</v>
      </c>
      <c r="I6" s="11" t="s">
        <v>175</v>
      </c>
      <c r="J6" s="11" t="s">
        <v>176</v>
      </c>
      <c r="K6" s="11" t="s">
        <v>177</v>
      </c>
      <c r="L6" s="11" t="s">
        <v>178</v>
      </c>
      <c r="M6" s="11" t="s">
        <v>179</v>
      </c>
      <c r="N6" s="23"/>
      <c r="O6" s="11" t="s">
        <v>56</v>
      </c>
      <c r="P6" s="11" t="s">
        <v>180</v>
      </c>
      <c r="Q6" s="11" t="s">
        <v>181</v>
      </c>
      <c r="R6" s="11" t="s">
        <v>182</v>
      </c>
      <c r="S6" s="11" t="s">
        <v>183</v>
      </c>
      <c r="T6" s="11" t="s">
        <v>184</v>
      </c>
      <c r="U6" s="11" t="s">
        <v>185</v>
      </c>
      <c r="V6" s="11" t="s">
        <v>186</v>
      </c>
      <c r="W6" s="11" t="s">
        <v>187</v>
      </c>
      <c r="X6" s="11" t="s">
        <v>188</v>
      </c>
      <c r="Y6" s="11" t="s">
        <v>189</v>
      </c>
      <c r="Z6" s="11" t="s">
        <v>190</v>
      </c>
      <c r="AA6" s="11" t="s">
        <v>191</v>
      </c>
      <c r="AB6" s="11" t="s">
        <v>56</v>
      </c>
      <c r="AC6" s="11" t="s">
        <v>192</v>
      </c>
      <c r="AD6" s="11" t="s">
        <v>193</v>
      </c>
      <c r="AE6" s="11" t="s">
        <v>194</v>
      </c>
      <c r="AF6" s="11" t="s">
        <v>195</v>
      </c>
      <c r="AG6" s="11" t="s">
        <v>56</v>
      </c>
      <c r="AH6" s="11" t="s">
        <v>196</v>
      </c>
      <c r="AI6" s="11" t="s">
        <v>197</v>
      </c>
      <c r="AJ6" s="11" t="s">
        <v>198</v>
      </c>
      <c r="AK6" s="11" t="s">
        <v>56</v>
      </c>
      <c r="AL6" s="11" t="s">
        <v>199</v>
      </c>
      <c r="AM6" s="11" t="s">
        <v>200</v>
      </c>
      <c r="AN6" s="11" t="s">
        <v>201</v>
      </c>
      <c r="AO6" s="11" t="s">
        <v>202</v>
      </c>
      <c r="AP6" s="11" t="s">
        <v>203</v>
      </c>
      <c r="AQ6" s="11" t="s">
        <v>204</v>
      </c>
      <c r="AR6" s="11" t="s">
        <v>205</v>
      </c>
      <c r="AS6" s="11" t="s">
        <v>206</v>
      </c>
    </row>
    <row r="7" ht="26" customHeight="1" spans="1:45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26"/>
      <c r="AQ7" s="19"/>
      <c r="AR7" s="19"/>
      <c r="AS7" s="19"/>
    </row>
    <row r="8" ht="64" customHeight="1" spans="1:45">
      <c r="A8" s="18">
        <v>2</v>
      </c>
      <c r="B8" s="14"/>
      <c r="C8" s="20"/>
      <c r="D8" s="20"/>
      <c r="E8" s="20"/>
      <c r="F8" s="20"/>
      <c r="G8" s="20"/>
      <c r="H8" s="20"/>
      <c r="I8" s="20"/>
      <c r="J8" s="20"/>
      <c r="K8" s="24"/>
      <c r="L8" s="24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26"/>
      <c r="AQ8" s="19"/>
      <c r="AR8" s="19"/>
      <c r="AS8" s="19"/>
    </row>
    <row r="9" spans="1:45">
      <c r="A9" s="18">
        <v>3</v>
      </c>
      <c r="B9" s="14"/>
      <c r="C9" s="20"/>
      <c r="D9" s="20"/>
      <c r="E9" s="20"/>
      <c r="F9" s="20"/>
      <c r="G9" s="20"/>
      <c r="H9" s="21"/>
      <c r="I9" s="21"/>
      <c r="J9" s="21"/>
      <c r="K9" s="24"/>
      <c r="L9" s="25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7"/>
      <c r="AQ9" s="21"/>
      <c r="AR9" s="21"/>
      <c r="AS9" s="19"/>
    </row>
    <row r="10" spans="1:45">
      <c r="A10" s="18"/>
      <c r="B10" s="14"/>
      <c r="C10" s="20"/>
      <c r="D10" s="20"/>
      <c r="E10" s="20"/>
      <c r="F10" s="20"/>
      <c r="G10" s="20"/>
      <c r="H10" s="21"/>
      <c r="I10" s="21"/>
      <c r="J10" s="21"/>
      <c r="K10" s="24"/>
      <c r="L10" s="25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7"/>
      <c r="AQ10" s="21"/>
      <c r="AR10" s="21"/>
      <c r="AS10" s="19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A3" sqref="A3:G3"/>
    </sheetView>
  </sheetViews>
  <sheetFormatPr defaultColWidth="11.8333333333333" defaultRowHeight="12"/>
  <cols>
    <col min="1" max="1" width="9.5" style="2" customWidth="1"/>
    <col min="2" max="2" width="20.3333333333333" style="3" customWidth="1"/>
    <col min="3" max="3" width="22.5" style="3" customWidth="1"/>
    <col min="4" max="4" width="24" style="3" customWidth="1"/>
    <col min="5" max="5" width="22.3333333333333" style="3" customWidth="1"/>
    <col min="6" max="6" width="20.3333333333333" style="3" customWidth="1"/>
    <col min="7" max="7" width="19.6666666666667" style="3" customWidth="1"/>
    <col min="8" max="8" width="26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207</v>
      </c>
    </row>
    <row r="2" ht="30.75" customHeight="1" spans="1:11">
      <c r="A2" s="7" t="s">
        <v>208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  <c r="I2" s="7" t="s">
        <v>48</v>
      </c>
      <c r="J2" s="7" t="s">
        <v>48</v>
      </c>
      <c r="K2" s="7" t="s">
        <v>48</v>
      </c>
    </row>
    <row r="3" ht="18" customHeight="1" spans="1:11">
      <c r="A3" s="8" t="s">
        <v>209</v>
      </c>
      <c r="B3" s="9" t="s">
        <v>48</v>
      </c>
      <c r="C3" s="9" t="s">
        <v>48</v>
      </c>
      <c r="D3" s="9" t="s">
        <v>48</v>
      </c>
      <c r="E3" s="9" t="s">
        <v>48</v>
      </c>
      <c r="F3" s="9" t="s">
        <v>48</v>
      </c>
      <c r="G3" s="9" t="s">
        <v>48</v>
      </c>
      <c r="H3" s="10" t="s">
        <v>24</v>
      </c>
      <c r="I3" s="9" t="s">
        <v>48</v>
      </c>
      <c r="J3" s="10" t="s">
        <v>25</v>
      </c>
      <c r="K3" s="9" t="s">
        <v>48</v>
      </c>
    </row>
    <row r="4" s="1" customFormat="1" ht="18" customHeight="1" spans="1:11">
      <c r="A4" s="11" t="s">
        <v>49</v>
      </c>
      <c r="B4" s="11" t="s">
        <v>148</v>
      </c>
      <c r="C4" s="11" t="s">
        <v>210</v>
      </c>
      <c r="D4" s="11" t="s">
        <v>211</v>
      </c>
      <c r="E4" s="11" t="s">
        <v>212</v>
      </c>
      <c r="F4" s="11" t="s">
        <v>50</v>
      </c>
      <c r="G4" s="11" t="s">
        <v>213</v>
      </c>
      <c r="H4" s="11" t="s">
        <v>105</v>
      </c>
      <c r="I4" s="11" t="s">
        <v>214</v>
      </c>
      <c r="J4" s="11" t="s">
        <v>215</v>
      </c>
      <c r="K4" s="11" t="s">
        <v>216</v>
      </c>
    </row>
    <row r="5" s="1" customFormat="1" ht="18" customHeight="1" spans="1:11">
      <c r="A5" s="11" t="s">
        <v>48</v>
      </c>
      <c r="B5" s="11" t="s">
        <v>48</v>
      </c>
      <c r="C5" s="11" t="s">
        <v>48</v>
      </c>
      <c r="D5" s="11" t="s">
        <v>48</v>
      </c>
      <c r="E5" s="11" t="s">
        <v>48</v>
      </c>
      <c r="F5" s="11" t="s">
        <v>48</v>
      </c>
      <c r="G5" s="11" t="s">
        <v>48</v>
      </c>
      <c r="H5" s="11" t="s">
        <v>48</v>
      </c>
      <c r="I5" s="11" t="s">
        <v>48</v>
      </c>
      <c r="J5" s="11" t="s">
        <v>48</v>
      </c>
      <c r="K5" s="11" t="s">
        <v>48</v>
      </c>
    </row>
    <row r="6" s="1" customFormat="1" ht="18" customHeight="1" spans="1:11">
      <c r="A6" s="11" t="s">
        <v>48</v>
      </c>
      <c r="B6" s="11" t="s">
        <v>48</v>
      </c>
      <c r="C6" s="11" t="s">
        <v>48</v>
      </c>
      <c r="D6" s="11" t="s">
        <v>48</v>
      </c>
      <c r="E6" s="11" t="s">
        <v>48</v>
      </c>
      <c r="F6" s="11" t="s">
        <v>48</v>
      </c>
      <c r="G6" s="11" t="s">
        <v>48</v>
      </c>
      <c r="H6" s="11" t="s">
        <v>48</v>
      </c>
      <c r="I6" s="11" t="s">
        <v>48</v>
      </c>
      <c r="J6" s="11" t="s">
        <v>48</v>
      </c>
      <c r="K6" s="11" t="s">
        <v>48</v>
      </c>
    </row>
    <row r="7" s="1" customFormat="1" ht="18" customHeight="1" spans="1:11">
      <c r="A7" s="11" t="s">
        <v>48</v>
      </c>
      <c r="B7" s="11" t="s">
        <v>48</v>
      </c>
      <c r="C7" s="11" t="s">
        <v>48</v>
      </c>
      <c r="D7" s="11" t="s">
        <v>48</v>
      </c>
      <c r="E7" s="11" t="s">
        <v>48</v>
      </c>
      <c r="F7" s="11" t="s">
        <v>48</v>
      </c>
      <c r="G7" s="11" t="s">
        <v>48</v>
      </c>
      <c r="H7" s="11" t="s">
        <v>48</v>
      </c>
      <c r="I7" s="11" t="s">
        <v>48</v>
      </c>
      <c r="J7" s="11" t="s">
        <v>48</v>
      </c>
      <c r="K7" s="11" t="s">
        <v>48</v>
      </c>
    </row>
    <row r="8" ht="18" customHeight="1" spans="1:11">
      <c r="A8" s="12" t="s">
        <v>64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/>
      <c r="C9" s="15"/>
      <c r="D9" s="15"/>
      <c r="E9" s="15"/>
      <c r="F9" s="15"/>
      <c r="G9" s="15"/>
      <c r="H9" s="15"/>
      <c r="I9" s="15"/>
      <c r="J9" s="16"/>
      <c r="K9" s="16"/>
    </row>
    <row r="10" s="1" customFormat="1" ht="33" customHeight="1" spans="1:11">
      <c r="A10" s="13">
        <v>2</v>
      </c>
      <c r="B10" s="14"/>
      <c r="C10" s="15"/>
      <c r="D10" s="15"/>
      <c r="E10" s="15"/>
      <c r="F10" s="15"/>
      <c r="G10" s="15"/>
      <c r="H10" s="15"/>
      <c r="I10" s="15"/>
      <c r="J10" s="16"/>
      <c r="K10" s="16"/>
    </row>
    <row r="11" s="1" customFormat="1" ht="33" customHeight="1" spans="1:11">
      <c r="A11" s="13">
        <v>3</v>
      </c>
      <c r="B11" s="14"/>
      <c r="C11" s="15"/>
      <c r="D11" s="15"/>
      <c r="E11" s="15"/>
      <c r="F11" s="15"/>
      <c r="G11" s="15"/>
      <c r="H11" s="15"/>
      <c r="I11" s="15"/>
      <c r="J11" s="16"/>
      <c r="K11" s="16"/>
    </row>
    <row r="12" s="1" customFormat="1" ht="21" customHeight="1" spans="1:11">
      <c r="A12" s="13">
        <v>4</v>
      </c>
      <c r="B12" s="15"/>
      <c r="C12" s="15"/>
      <c r="D12" s="15"/>
      <c r="E12" s="15"/>
      <c r="F12" s="15"/>
      <c r="G12" s="15"/>
      <c r="H12" s="15"/>
      <c r="I12" s="15"/>
      <c r="J12" s="16"/>
      <c r="K12" s="16"/>
    </row>
    <row r="13" s="1" customFormat="1" ht="21" customHeight="1" spans="1:11">
      <c r="A13" s="13">
        <v>5</v>
      </c>
      <c r="B13" s="15"/>
      <c r="C13" s="15"/>
      <c r="D13" s="15"/>
      <c r="E13" s="15"/>
      <c r="F13" s="15"/>
      <c r="G13" s="15"/>
      <c r="H13" s="15"/>
      <c r="I13" s="15"/>
      <c r="J13" s="16"/>
      <c r="K13" s="16"/>
    </row>
    <row r="14" s="1" customFormat="1" ht="21" customHeight="1" spans="1:11">
      <c r="A14" s="13">
        <v>6</v>
      </c>
      <c r="B14" s="15"/>
      <c r="C14" s="15"/>
      <c r="D14" s="15"/>
      <c r="E14" s="15"/>
      <c r="F14" s="15"/>
      <c r="G14" s="15"/>
      <c r="H14" s="15"/>
      <c r="I14" s="15"/>
      <c r="J14" s="16"/>
      <c r="K14" s="16"/>
    </row>
    <row r="15" s="1" customFormat="1" ht="21" customHeight="1" spans="1:11">
      <c r="A15" s="13">
        <v>7</v>
      </c>
      <c r="B15" s="15"/>
      <c r="C15" s="15"/>
      <c r="D15" s="15"/>
      <c r="E15" s="15"/>
      <c r="F15" s="15"/>
      <c r="G15" s="15"/>
      <c r="H15" s="15"/>
      <c r="I15" s="15"/>
      <c r="J15" s="16"/>
      <c r="K15" s="16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8031496062992" bottom="0.748031496062992" header="0.31496062992126" footer="0.31496062992126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WPS_1591093783</cp:lastModifiedBy>
  <dcterms:created xsi:type="dcterms:W3CDTF">2014-02-24T07:24:00Z</dcterms:created>
  <cp:lastPrinted>2022-03-15T07:26:00Z</cp:lastPrinted>
  <dcterms:modified xsi:type="dcterms:W3CDTF">2024-10-18T03:03:08Z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D84EF150FD5C44B78B5E5E018A9D399A_12</vt:lpwstr>
  </property>
  <property fmtid="{D5CDD505-2E9C-101B-9397-08002B2CF9AE}" pid="4" name="KSOProductBuildVer">
    <vt:lpwstr>2052-12.1.0.18276</vt:lpwstr>
  </property>
</Properties>
</file>