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01-预算公开-收支预算总表" sheetId="2" r:id="rId1"/>
  </sheets>
  <calcPr calcId="144525"/>
</workbook>
</file>

<file path=xl/sharedStrings.xml><?xml version="1.0" encoding="utf-8"?>
<sst xmlns="http://schemas.openxmlformats.org/spreadsheetml/2006/main" count="50" uniqueCount="48">
  <si>
    <t>公开表1</t>
  </si>
  <si>
    <t xml:space="preserve"> 收支总体情况表</t>
  </si>
  <si>
    <t>部门（单位）：青岛市即墨区段泊岚镇人民政府本级</t>
  </si>
  <si>
    <t>单位：万元</t>
  </si>
  <si>
    <t>收  入</t>
  </si>
  <si>
    <t>支  出</t>
  </si>
  <si>
    <t>项目</t>
  </si>
  <si>
    <t>预算数</t>
  </si>
  <si>
    <t>一、财政拨款收入</t>
  </si>
  <si>
    <t>一、一般公共服务支出</t>
  </si>
  <si>
    <t xml:space="preserve">    一般公共预算收入</t>
  </si>
  <si>
    <t>二、外交支出</t>
  </si>
  <si>
    <t xml:space="preserve">    政府性基金预算收入</t>
  </si>
  <si>
    <t>三、公共安全支出</t>
  </si>
  <si>
    <t xml:space="preserve">    国有资本经营预算收入</t>
  </si>
  <si>
    <t>四、教育支出</t>
  </si>
  <si>
    <t>二、财政专户管理资金收入</t>
  </si>
  <si>
    <t>五、科学技术支出</t>
  </si>
  <si>
    <t>三、事业收入（不含教育收费）</t>
  </si>
  <si>
    <t>六、文化旅游体育与传媒支出</t>
  </si>
  <si>
    <t>四、事业单位经营收入</t>
  </si>
  <si>
    <t>七、社会保障和就业支出</t>
  </si>
  <si>
    <t>五、其他收入</t>
  </si>
  <si>
    <t>八、卫生健康支出</t>
  </si>
  <si>
    <t>九、节能环保支出</t>
  </si>
  <si>
    <t>十、城乡社区支出</t>
  </si>
  <si>
    <t>十一、农林水支出</t>
  </si>
  <si>
    <t>十二、交通运输支出</t>
  </si>
  <si>
    <t>十三、资源勘探工业信息等支出</t>
  </si>
  <si>
    <t>十四、商业服务业等支出</t>
  </si>
  <si>
    <t>十五、金融支出</t>
  </si>
  <si>
    <t>十六、自然资源海洋气象等支出</t>
  </si>
  <si>
    <t>十七、住房保障支出</t>
  </si>
  <si>
    <t>十八、粮油物资储备支出</t>
  </si>
  <si>
    <t>十九、国有资本经营预算支出</t>
  </si>
  <si>
    <t>二十、灾害防治及应急管理支出</t>
  </si>
  <si>
    <t>二十一、其他支出</t>
  </si>
  <si>
    <t>本 年 收 入 合 计</t>
  </si>
  <si>
    <t>本 年 支 出 合 计</t>
  </si>
  <si>
    <t>上级补助收入</t>
  </si>
  <si>
    <t>附属单位上缴收入</t>
  </si>
  <si>
    <t>对附属单位的补助支出</t>
  </si>
  <si>
    <t>使用非财政拨款结余</t>
  </si>
  <si>
    <t>上缴上级支出</t>
  </si>
  <si>
    <t>上年结转</t>
  </si>
  <si>
    <t>结转下年</t>
  </si>
  <si>
    <t>收 入 总 计</t>
  </si>
  <si>
    <t>支 出 总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</si>
</sst>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;\-#,##0.00;;"/>
  </numFmts>
  <fonts count="26">
    <font>
      <sz val="11"/>
      <color rgb="FF00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4"/>
      <color rgb="FF000000"/>
      <name val="黑体"/>
      <charset val="134"/>
    </font>
    <font>
      <sz val="11"/>
      <color indexed="0"/>
      <name val="Calibri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42" fontId="5" fillId="0" borderId="0">
      <alignment vertical="top"/>
    </xf>
    <xf numFmtId="0" fontId="7" fillId="21" borderId="0">
      <alignment vertical="top"/>
    </xf>
    <xf numFmtId="0" fontId="15" fillId="14" borderId="3">
      <alignment vertical="top"/>
    </xf>
    <xf numFmtId="44" fontId="5" fillId="0" borderId="0">
      <alignment vertical="top"/>
    </xf>
    <xf numFmtId="41" fontId="5" fillId="0" borderId="0">
      <alignment vertical="top"/>
    </xf>
    <xf numFmtId="0" fontId="7" fillId="8" borderId="0">
      <alignment vertical="top"/>
    </xf>
    <xf numFmtId="0" fontId="11" fillId="9" borderId="0">
      <alignment vertical="top"/>
    </xf>
    <xf numFmtId="43" fontId="5" fillId="0" borderId="0">
      <alignment vertical="top"/>
    </xf>
    <xf numFmtId="0" fontId="12" fillId="13" borderId="0">
      <alignment vertical="top"/>
    </xf>
    <xf numFmtId="0" fontId="19" fillId="0" borderId="0">
      <alignment vertical="top"/>
    </xf>
    <xf numFmtId="9" fontId="5" fillId="0" borderId="0">
      <alignment vertical="top"/>
    </xf>
    <xf numFmtId="0" fontId="22" fillId="0" borderId="0">
      <alignment vertical="top"/>
    </xf>
    <xf numFmtId="0" fontId="5" fillId="12" borderId="5">
      <alignment vertical="top"/>
    </xf>
    <xf numFmtId="0" fontId="12" fillId="18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8" fillId="0" borderId="0">
      <alignment vertical="top"/>
    </xf>
    <xf numFmtId="0" fontId="21" fillId="0" borderId="0">
      <alignment vertical="top"/>
    </xf>
    <xf numFmtId="0" fontId="14" fillId="0" borderId="4">
      <alignment vertical="top"/>
    </xf>
    <xf numFmtId="0" fontId="9" fillId="0" borderId="4">
      <alignment vertical="top"/>
    </xf>
    <xf numFmtId="0" fontId="12" fillId="17" borderId="0">
      <alignment vertical="top"/>
    </xf>
    <xf numFmtId="0" fontId="17" fillId="0" borderId="7">
      <alignment vertical="top"/>
    </xf>
    <xf numFmtId="0" fontId="12" fillId="16" borderId="0">
      <alignment vertical="top"/>
    </xf>
    <xf numFmtId="0" fontId="23" fillId="6" borderId="8">
      <alignment vertical="top"/>
    </xf>
    <xf numFmtId="0" fontId="8" fillId="6" borderId="3">
      <alignment vertical="top"/>
    </xf>
    <xf numFmtId="0" fontId="24" fillId="30" borderId="9">
      <alignment vertical="top"/>
    </xf>
    <xf numFmtId="0" fontId="7" fillId="20" borderId="0">
      <alignment vertical="top"/>
    </xf>
    <xf numFmtId="0" fontId="12" fillId="25" borderId="0">
      <alignment vertical="top"/>
    </xf>
    <xf numFmtId="0" fontId="16" fillId="0" borderId="6">
      <alignment vertical="top"/>
    </xf>
    <xf numFmtId="0" fontId="25" fillId="0" borderId="10">
      <alignment vertical="top"/>
    </xf>
    <xf numFmtId="0" fontId="20" fillId="19" borderId="0">
      <alignment vertical="top"/>
    </xf>
    <xf numFmtId="0" fontId="13" fillId="11" borderId="0">
      <alignment vertical="top"/>
    </xf>
    <xf numFmtId="0" fontId="7" fillId="5" borderId="0">
      <alignment vertical="top"/>
    </xf>
    <xf numFmtId="0" fontId="12" fillId="24" borderId="0">
      <alignment vertical="top"/>
    </xf>
    <xf numFmtId="0" fontId="7" fillId="4" borderId="0">
      <alignment vertical="top"/>
    </xf>
    <xf numFmtId="0" fontId="7" fillId="29" borderId="0">
      <alignment vertical="top"/>
    </xf>
    <xf numFmtId="0" fontId="7" fillId="3" borderId="0">
      <alignment vertical="top"/>
    </xf>
    <xf numFmtId="0" fontId="7" fillId="28" borderId="0">
      <alignment vertical="top"/>
    </xf>
    <xf numFmtId="0" fontId="12" fillId="32" borderId="0">
      <alignment vertical="top"/>
    </xf>
    <xf numFmtId="0" fontId="12" fillId="23" borderId="0">
      <alignment vertical="top"/>
    </xf>
    <xf numFmtId="0" fontId="7" fillId="2" borderId="0">
      <alignment vertical="top"/>
    </xf>
    <xf numFmtId="0" fontId="7" fillId="27" borderId="0">
      <alignment vertical="top"/>
    </xf>
    <xf numFmtId="0" fontId="12" fillId="22" borderId="0">
      <alignment vertical="top"/>
    </xf>
    <xf numFmtId="0" fontId="7" fillId="26" borderId="0">
      <alignment vertical="top"/>
    </xf>
    <xf numFmtId="0" fontId="12" fillId="15" borderId="0">
      <alignment vertical="top"/>
    </xf>
    <xf numFmtId="0" fontId="12" fillId="31" borderId="0">
      <alignment vertical="top"/>
    </xf>
    <xf numFmtId="0" fontId="7" fillId="7" borderId="0">
      <alignment vertical="top"/>
    </xf>
    <xf numFmtId="0" fontId="12" fillId="10" borderId="0">
      <alignment vertical="top"/>
    </xf>
  </cellStyleXfs>
  <cellXfs count="18">
    <xf numFmtId="0" fontId="0" fillId="0" borderId="0" xfId="0" applyFont="1">
      <alignment vertical="top"/>
    </xf>
    <xf numFmtId="0" fontId="1" fillId="0" borderId="0" xfId="0" applyFont="1" applyAlignment="1"/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176" fontId="2" fillId="0" borderId="2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176" fontId="1" fillId="0" borderId="2" xfId="0" applyNumberFormat="1" applyFont="1" applyBorder="1" applyAlignment="1">
      <alignment horizontal="right" vertical="center"/>
    </xf>
    <xf numFmtId="0" fontId="5" fillId="0" borderId="2" xfId="0" applyFont="1" applyBorder="1">
      <alignment vertical="top"/>
    </xf>
    <xf numFmtId="0" fontId="6" fillId="0" borderId="2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showGridLines="0" tabSelected="1" workbookViewId="0">
      <selection activeCell="A1" sqref="A1"/>
    </sheetView>
  </sheetViews>
  <sheetFormatPr defaultColWidth="8" defaultRowHeight="14.25" customHeight="1" outlineLevelCol="3"/>
  <cols>
    <col min="1" max="1" width="28.575" style="1" customWidth="1"/>
    <col min="2" max="2" width="22.85" style="1" customWidth="1"/>
    <col min="3" max="3" width="28.575" style="1" customWidth="1"/>
    <col min="4" max="4" width="22.85" style="1" customWidth="1"/>
  </cols>
  <sheetData>
    <row r="1" ht="19.5" customHeight="1" spans="1:4">
      <c r="A1" s="2"/>
      <c r="B1" s="3"/>
      <c r="C1" s="3"/>
      <c r="D1" s="4" t="s">
        <v>0</v>
      </c>
    </row>
    <row r="2" ht="19.5" customHeight="1" spans="1:4">
      <c r="A2" s="5" t="s">
        <v>1</v>
      </c>
      <c r="B2" s="5"/>
      <c r="C2" s="5"/>
      <c r="D2" s="5"/>
    </row>
    <row r="3" ht="19.5" customHeight="1" spans="1:4">
      <c r="A3" s="6" t="s">
        <v>2</v>
      </c>
      <c r="B3" s="6"/>
      <c r="C3" s="6"/>
      <c r="D3" s="7" t="s">
        <v>3</v>
      </c>
    </row>
    <row r="4" ht="19.5" customHeight="1" spans="1:4">
      <c r="A4" s="8" t="s">
        <v>4</v>
      </c>
      <c r="B4" s="8"/>
      <c r="C4" s="8" t="s">
        <v>5</v>
      </c>
      <c r="D4" s="8"/>
    </row>
    <row r="5" ht="19.5" customHeight="1" spans="1:4">
      <c r="A5" s="8" t="s">
        <v>6</v>
      </c>
      <c r="B5" s="8" t="s">
        <v>7</v>
      </c>
      <c r="C5" s="8" t="s">
        <v>6</v>
      </c>
      <c r="D5" s="8" t="s">
        <v>7</v>
      </c>
    </row>
    <row r="6" ht="19.5" customHeight="1" spans="1:4">
      <c r="A6" s="9" t="s">
        <v>8</v>
      </c>
      <c r="B6" s="10">
        <f>SUM(B7:B9)</f>
        <v>5275.68</v>
      </c>
      <c r="C6" s="9" t="s">
        <v>9</v>
      </c>
      <c r="D6" s="11">
        <v>5165.68</v>
      </c>
    </row>
    <row r="7" ht="19.5" customHeight="1" spans="1:4">
      <c r="A7" s="12" t="s">
        <v>10</v>
      </c>
      <c r="B7" s="10">
        <v>5275.68</v>
      </c>
      <c r="C7" s="9" t="s">
        <v>11</v>
      </c>
      <c r="D7" s="11"/>
    </row>
    <row r="8" ht="19.5" customHeight="1" spans="1:4">
      <c r="A8" s="12" t="s">
        <v>12</v>
      </c>
      <c r="B8" s="10"/>
      <c r="C8" s="13" t="s">
        <v>13</v>
      </c>
      <c r="D8" s="11"/>
    </row>
    <row r="9" ht="19.5" customHeight="1" spans="1:4">
      <c r="A9" s="12" t="s">
        <v>14</v>
      </c>
      <c r="B9" s="10"/>
      <c r="C9" s="13" t="s">
        <v>15</v>
      </c>
      <c r="D9" s="11">
        <v>110</v>
      </c>
    </row>
    <row r="10" ht="19.5" customHeight="1" spans="1:4">
      <c r="A10" s="9" t="s">
        <v>16</v>
      </c>
      <c r="B10" s="10"/>
      <c r="C10" s="13" t="s">
        <v>17</v>
      </c>
      <c r="D10" s="11"/>
    </row>
    <row r="11" ht="19.5" customHeight="1" spans="1:4">
      <c r="A11" s="9" t="s">
        <v>18</v>
      </c>
      <c r="B11" s="10"/>
      <c r="C11" s="13" t="s">
        <v>19</v>
      </c>
      <c r="D11" s="11"/>
    </row>
    <row r="12" ht="19.5" customHeight="1" spans="1:4">
      <c r="A12" s="9" t="s">
        <v>20</v>
      </c>
      <c r="B12" s="10"/>
      <c r="C12" s="13" t="s">
        <v>21</v>
      </c>
      <c r="D12" s="11"/>
    </row>
    <row r="13" ht="19.5" customHeight="1" spans="1:4">
      <c r="A13" s="14" t="s">
        <v>22</v>
      </c>
      <c r="B13" s="15"/>
      <c r="C13" s="13" t="s">
        <v>23</v>
      </c>
      <c r="D13" s="11"/>
    </row>
    <row r="14" ht="19.5" customHeight="1" spans="1:4">
      <c r="A14" s="16"/>
      <c r="B14" s="16"/>
      <c r="C14" s="13" t="s">
        <v>24</v>
      </c>
      <c r="D14" s="11"/>
    </row>
    <row r="15" ht="19.5" customHeight="1" spans="1:4">
      <c r="A15" s="17"/>
      <c r="B15" s="15"/>
      <c r="C15" s="13" t="s">
        <v>25</v>
      </c>
      <c r="D15" s="11"/>
    </row>
    <row r="16" ht="19.5" customHeight="1" spans="1:4">
      <c r="A16" s="9"/>
      <c r="B16" s="11"/>
      <c r="C16" s="13" t="s">
        <v>26</v>
      </c>
      <c r="D16" s="11"/>
    </row>
    <row r="17" ht="19.5" customHeight="1" spans="1:4">
      <c r="A17" s="9"/>
      <c r="B17" s="11"/>
      <c r="C17" s="13" t="s">
        <v>27</v>
      </c>
      <c r="D17" s="11"/>
    </row>
    <row r="18" ht="19.5" customHeight="1" spans="1:4">
      <c r="A18" s="9"/>
      <c r="B18" s="11"/>
      <c r="C18" s="13" t="s">
        <v>28</v>
      </c>
      <c r="D18" s="11"/>
    </row>
    <row r="19" ht="19.5" customHeight="1" spans="1:4">
      <c r="A19" s="9"/>
      <c r="B19" s="11"/>
      <c r="C19" s="13" t="s">
        <v>29</v>
      </c>
      <c r="D19" s="11"/>
    </row>
    <row r="20" ht="19.5" customHeight="1" spans="1:4">
      <c r="A20" s="9"/>
      <c r="B20" s="11"/>
      <c r="C20" s="13" t="s">
        <v>30</v>
      </c>
      <c r="D20" s="11"/>
    </row>
    <row r="21" ht="19.5" customHeight="1" spans="1:4">
      <c r="A21" s="9"/>
      <c r="B21" s="11"/>
      <c r="C21" s="13" t="s">
        <v>31</v>
      </c>
      <c r="D21" s="11"/>
    </row>
    <row r="22" ht="19.5" customHeight="1" spans="1:4">
      <c r="A22" s="16"/>
      <c r="B22" s="16"/>
      <c r="C22" s="13" t="s">
        <v>32</v>
      </c>
      <c r="D22" s="11"/>
    </row>
    <row r="23" ht="19.5" customHeight="1" spans="1:4">
      <c r="A23" s="9"/>
      <c r="B23" s="11"/>
      <c r="C23" s="13" t="s">
        <v>33</v>
      </c>
      <c r="D23" s="11"/>
    </row>
    <row r="24" ht="19.5" customHeight="1" spans="1:4">
      <c r="A24" s="9"/>
      <c r="B24" s="11"/>
      <c r="C24" s="13" t="s">
        <v>34</v>
      </c>
      <c r="D24" s="11"/>
    </row>
    <row r="25" ht="19.5" customHeight="1" spans="1:4">
      <c r="A25" s="9"/>
      <c r="B25" s="11"/>
      <c r="C25" s="13" t="s">
        <v>35</v>
      </c>
      <c r="D25" s="11"/>
    </row>
    <row r="26" ht="19.5" customHeight="1" spans="1:4">
      <c r="A26" s="9"/>
      <c r="B26" s="11"/>
      <c r="C26" s="13" t="s">
        <v>36</v>
      </c>
      <c r="D26" s="11">
        <f>ROUND(D31-SUM(D6:D25),2)</f>
        <v>0</v>
      </c>
    </row>
    <row r="27" ht="19.5" customHeight="1" spans="1:4">
      <c r="A27" s="9"/>
      <c r="B27" s="11"/>
      <c r="C27" s="16"/>
      <c r="D27" s="16"/>
    </row>
    <row r="28" ht="19.5" customHeight="1" spans="1:4">
      <c r="A28" s="9"/>
      <c r="B28" s="11"/>
      <c r="C28" s="16"/>
      <c r="D28" s="16"/>
    </row>
    <row r="29" ht="19.5" customHeight="1" spans="1:4">
      <c r="A29" s="9"/>
      <c r="B29" s="11"/>
      <c r="C29" s="16"/>
      <c r="D29" s="11"/>
    </row>
    <row r="30" ht="19.5" customHeight="1" spans="1:4">
      <c r="A30" s="9"/>
      <c r="B30" s="11"/>
      <c r="D30" s="11"/>
    </row>
    <row r="31" ht="19.5" customHeight="1" spans="1:4">
      <c r="A31" s="8" t="s">
        <v>37</v>
      </c>
      <c r="B31" s="11">
        <f>B6+SUM(B10:B13)</f>
        <v>5275.68</v>
      </c>
      <c r="C31" s="8" t="s">
        <v>38</v>
      </c>
      <c r="D31" s="10">
        <f>D37-SUM(D34:D36)</f>
        <v>5275.68</v>
      </c>
    </row>
    <row r="32" ht="19.5" customHeight="1" spans="1:4">
      <c r="A32" s="16"/>
      <c r="B32" s="16"/>
      <c r="C32" s="16"/>
      <c r="D32" s="16"/>
    </row>
    <row r="33" ht="19.5" customHeight="1" spans="1:4">
      <c r="A33" s="9" t="s">
        <v>39</v>
      </c>
      <c r="B33" s="11"/>
      <c r="C33" s="16"/>
      <c r="D33" s="16"/>
    </row>
    <row r="34" ht="19.5" customHeight="1" spans="1:4">
      <c r="A34" s="9" t="s">
        <v>40</v>
      </c>
      <c r="B34" s="11"/>
      <c r="C34" s="9" t="s">
        <v>41</v>
      </c>
      <c r="D34" s="10"/>
    </row>
    <row r="35" ht="19.5" customHeight="1" spans="1:4">
      <c r="A35" s="9" t="s">
        <v>42</v>
      </c>
      <c r="B35" s="11"/>
      <c r="C35" s="9" t="s">
        <v>43</v>
      </c>
      <c r="D35" s="10"/>
    </row>
    <row r="36" ht="19.5" customHeight="1" spans="1:4">
      <c r="A36" s="9" t="s">
        <v>44</v>
      </c>
      <c r="B36" s="11"/>
      <c r="C36" s="9" t="s">
        <v>45</v>
      </c>
      <c r="D36" s="10"/>
    </row>
    <row r="37" ht="19.5" customHeight="1" spans="1:4">
      <c r="A37" s="8" t="s">
        <v>46</v>
      </c>
      <c r="B37" s="11">
        <f>SUM(B31:B36)</f>
        <v>5275.68</v>
      </c>
      <c r="C37" s="8" t="s">
        <v>47</v>
      </c>
      <c r="D37" s="10">
        <v>5275.68</v>
      </c>
    </row>
  </sheetData>
  <mergeCells count="4">
    <mergeCell ref="A2:D2"/>
    <mergeCell ref="A3:C3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301-预算公开-收支预算总表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2025-05-22T08:54:41Z</dcterms:created>
  <dcterms:modified xsi:type="dcterms:W3CDTF">2025-05-22T08:54:55Z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