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5-一般公共预算支出表" sheetId="1" r:id="rId1"/>
  </sheets>
  <definedNames>
    <definedName name="_xlnm.Print_Area" localSheetId="0">'5-一般公共预算支出表'!$A$1:$H$16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<sst xmlns="http://schemas.openxmlformats.org/spreadsheetml/2006/main" count="47">
  <si>
    <t>表5：</t>
  </si>
  <si>
    <t>2023年部门预算一般公共预算财政拨款支出表</t>
  </si>
  <si>
    <t/>
  </si>
  <si>
    <t>部门：青岛市即墨区司法局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</si>
  <si>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</si>
  <si>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</si>
  <si>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</si>
  <si>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</si>
  <si>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</si>
  <si>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</si>
  <si>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</si>
  <si>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</si>
  <si>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</si>
  <si>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小计</t>
  </si>
  <si>
    <t>人员经费</t>
  </si>
  <si>
    <t>公用经费</t>
  </si>
  <si>
    <t>栏次</t>
  </si>
  <si>
    <t>204</t>
  </si>
  <si>
    <t>公共安全支出</t>
  </si>
  <si>
    <t>20406</t>
  </si>
  <si>
    <t>司法</t>
  </si>
  <si>
    <t>2040601</t>
  </si>
  <si>
    <t>行政运行</t>
  </si>
  <si>
    <t>2040604</t>
  </si>
  <si>
    <t>基层司法业务</t>
  </si>
  <si>
    <t>2040605</t>
  </si>
  <si>
    <t>普法宣传</t>
  </si>
  <si>
    <t>2040606</t>
  </si>
  <si>
    <t>律师管理</t>
  </si>
  <si>
    <t>2040607</t>
  </si>
  <si>
    <t>公共法律服务</t>
  </si>
  <si>
    <t>2040610</t>
  </si>
  <si>
    <t>社区矫正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</si>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</sst>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4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0" borderId="0">
      <alignment horizontal="left" vertical="center"/>
    </xf>
    <xf numFmtId="0" fontId="24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21" fillId="15" borderId="3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19" applyFont="1">
      <alignment horizontal="left" vertical="center"/>
    </xf>
    <xf numFmtId="0" fontId="2" fillId="0" borderId="0" xfId="19" applyFont="1">
      <alignment horizontal="left" vertical="center"/>
    </xf>
    <xf numFmtId="0" fontId="3" fillId="0" borderId="0" xfId="19" applyFont="1" applyAlignment="1">
      <alignment horizontal="center" vertical="center"/>
    </xf>
    <xf numFmtId="0" fontId="4" fillId="0" borderId="0" xfId="19" applyFont="1" applyAlignment="1">
      <alignment horizontal="center" vertical="center"/>
    </xf>
    <xf numFmtId="0" fontId="5" fillId="0" borderId="0" xfId="19" applyFont="1">
      <alignment horizontal="left" vertical="center"/>
    </xf>
    <xf numFmtId="0" fontId="6" fillId="0" borderId="0" xfId="19" applyFont="1" applyAlignment="1">
      <alignment horizontal="center" vertical="center"/>
    </xf>
    <xf numFmtId="0" fontId="5" fillId="0" borderId="0" xfId="19" applyFont="1" applyAlignment="1">
      <alignment horizontal="right" vertical="center"/>
    </xf>
    <xf numFmtId="0" fontId="6" fillId="0" borderId="0" xfId="19" applyFont="1" applyAlignment="1">
      <alignment horizontal="right" vertical="center"/>
    </xf>
    <xf numFmtId="0" fontId="5" fillId="0" borderId="1" xfId="19" applyFont="1" applyBorder="1" applyAlignment="1">
      <alignment horizontal="center" vertical="center"/>
    </xf>
    <xf numFmtId="0" fontId="6" fillId="0" borderId="1" xfId="19" applyFont="1" applyBorder="1" applyAlignment="1">
      <alignment horizontal="center" vertical="center"/>
    </xf>
    <xf numFmtId="0" fontId="2" fillId="0" borderId="1" xfId="19" applyFont="1" applyFill="1" applyBorder="1" applyAlignment="1">
      <alignment horizontal="center" vertical="center"/>
    </xf>
    <xf numFmtId="0" fontId="2" fillId="0" borderId="1" xfId="19" applyNumberFormat="1" applyFont="1" applyFill="1" applyBorder="1" applyAlignment="1">
      <alignment horizontal="center" vertical="center"/>
    </xf>
    <xf numFmtId="0" fontId="7" fillId="0" borderId="1" xfId="1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tabSelected="1" workbookViewId="0">
      <pane ySplit="6" topLeftCell="A7" activePane="bottomLeft" state="frozen"/>
      <selection/>
      <selection pane="bottomLeft" activeCell="A2" sqref="A2:H2"/>
    </sheetView>
  </sheetViews>
  <sheetFormatPr defaultColWidth="11.8333333333333" defaultRowHeight="13.5" outlineLevelCol="7"/>
  <cols>
    <col min="1" max="1" width="9.5" style="1" customWidth="1"/>
    <col min="2" max="2" width="17.8333333333333" style="1" customWidth="1"/>
    <col min="3" max="3" width="35" style="1" customWidth="1"/>
    <col min="4" max="4" width="17.8333333333333" style="1" customWidth="1"/>
    <col min="5" max="8" width="20" style="1" customWidth="1"/>
    <col min="9" max="16384" width="11.8333333333333" style="1"/>
  </cols>
  <sheetData>
    <row r="1" spans="1:8">
      <c r="A1" s="2" t="s">
        <v>0</v>
      </c>
      <c r="B1" s="2"/>
      <c r="C1" s="2"/>
      <c r="D1" s="2"/>
      <c r="E1" s="2"/>
      <c r="F1" s="2"/>
      <c r="G1" s="2"/>
      <c r="H1" s="2"/>
    </row>
    <row r="2" ht="36.75" customHeight="1" spans="1:8">
      <c r="A2" s="3" t="s">
        <v>1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</row>
    <row r="3" ht="18" customHeight="1" spans="1:8">
      <c r="A3" s="5" t="s">
        <v>3</v>
      </c>
      <c r="B3" s="6" t="s">
        <v>2</v>
      </c>
      <c r="C3" s="6" t="s">
        <v>2</v>
      </c>
      <c r="D3" s="6" t="s">
        <v>2</v>
      </c>
      <c r="E3" s="6" t="s">
        <v>2</v>
      </c>
      <c r="F3" s="7" t="s">
        <v>4</v>
      </c>
      <c r="G3" s="8" t="s">
        <v>2</v>
      </c>
      <c r="H3" s="8" t="s">
        <v>5</v>
      </c>
    </row>
    <row r="4" ht="18" customHeight="1" spans="1:8">
      <c r="A4" s="9" t="s">
        <v>6</v>
      </c>
      <c r="B4" s="9" t="s">
        <v>7</v>
      </c>
      <c r="C4" s="10" t="s">
        <v>2</v>
      </c>
      <c r="D4" s="9" t="s">
        <v>8</v>
      </c>
      <c r="E4" s="9" t="s">
        <v>9</v>
      </c>
      <c r="F4" s="10" t="s">
        <v>2</v>
      </c>
      <c r="G4" s="10" t="s">
        <v>2</v>
      </c>
      <c r="H4" s="9" t="s">
        <v>10</v>
      </c>
    </row>
    <row r="5" ht="18" customHeight="1" spans="1:8">
      <c r="A5" s="10" t="s">
        <v>2</v>
      </c>
      <c r="B5" s="10" t="s">
        <v>11</v>
      </c>
      <c r="C5" s="10" t="s">
        <v>12</v>
      </c>
      <c r="D5" s="10" t="s">
        <v>2</v>
      </c>
      <c r="E5" s="10" t="s">
        <v>13</v>
      </c>
      <c r="F5" s="10" t="s">
        <v>14</v>
      </c>
      <c r="G5" s="10" t="s">
        <v>15</v>
      </c>
      <c r="H5" s="10" t="s">
        <v>2</v>
      </c>
    </row>
    <row r="6" ht="18" customHeight="1" spans="1:8">
      <c r="A6" s="10" t="s">
        <v>16</v>
      </c>
      <c r="B6" s="10">
        <v>1</v>
      </c>
      <c r="C6" s="10">
        <v>2</v>
      </c>
      <c r="D6" s="10">
        <v>3</v>
      </c>
      <c r="E6" s="10">
        <v>4</v>
      </c>
      <c r="F6" s="10">
        <v>5</v>
      </c>
      <c r="G6" s="10">
        <v>6</v>
      </c>
      <c r="H6" s="10">
        <v>7</v>
      </c>
    </row>
    <row r="7" ht="16.5" customHeight="1" spans="1:8">
      <c r="A7" s="11">
        <v>1</v>
      </c>
      <c r="B7" s="11"/>
      <c r="C7" s="11" t="s">
        <v>8</v>
      </c>
      <c r="D7" s="12">
        <f t="shared" ref="D7:D9" si="0">E7+H7</f>
        <v>3177.95</v>
      </c>
      <c r="E7" s="12">
        <v>2666.95</v>
      </c>
      <c r="F7" s="11">
        <v>2466.45</v>
      </c>
      <c r="G7" s="12">
        <v>200.5</v>
      </c>
      <c r="H7" s="12">
        <f>H8</f>
        <v>511</v>
      </c>
    </row>
    <row r="8" ht="16.5" customHeight="1" spans="1:8">
      <c r="A8" s="11">
        <v>2</v>
      </c>
      <c r="B8" s="11" t="s">
        <v>17</v>
      </c>
      <c r="C8" s="11" t="s">
        <v>18</v>
      </c>
      <c r="D8" s="12">
        <f t="shared" si="0"/>
        <v>2628.59</v>
      </c>
      <c r="E8" s="12">
        <v>2117.59</v>
      </c>
      <c r="F8" s="12">
        <v>1917.09</v>
      </c>
      <c r="G8" s="12">
        <v>200.5</v>
      </c>
      <c r="H8" s="12">
        <f>H9</f>
        <v>511</v>
      </c>
    </row>
    <row r="9" ht="16.5" customHeight="1" spans="1:8">
      <c r="A9" s="11">
        <v>3</v>
      </c>
      <c r="B9" s="11" t="s">
        <v>19</v>
      </c>
      <c r="C9" s="11" t="s">
        <v>20</v>
      </c>
      <c r="D9" s="12">
        <f t="shared" si="0"/>
        <v>2628.59</v>
      </c>
      <c r="E9" s="12">
        <v>2117.59</v>
      </c>
      <c r="F9" s="12">
        <v>1917.09</v>
      </c>
      <c r="G9" s="12">
        <v>200.5</v>
      </c>
      <c r="H9" s="12">
        <f>SUM(H10:H15)</f>
        <v>511</v>
      </c>
    </row>
    <row r="10" ht="16.5" customHeight="1" spans="1:8">
      <c r="A10" s="11">
        <v>4</v>
      </c>
      <c r="B10" s="11" t="s">
        <v>21</v>
      </c>
      <c r="C10" s="11" t="s">
        <v>22</v>
      </c>
      <c r="D10" s="12">
        <v>2128.59</v>
      </c>
      <c r="E10" s="12">
        <v>2117.59</v>
      </c>
      <c r="F10" s="12">
        <v>1917.09</v>
      </c>
      <c r="G10" s="12">
        <v>200.5</v>
      </c>
      <c r="H10" s="12">
        <v>11</v>
      </c>
    </row>
    <row r="11" ht="16.5" customHeight="1" spans="1:8">
      <c r="A11" s="11">
        <v>5</v>
      </c>
      <c r="B11" s="11" t="s">
        <v>23</v>
      </c>
      <c r="C11" s="11" t="s">
        <v>24</v>
      </c>
      <c r="D11" s="12">
        <v>162</v>
      </c>
      <c r="E11" s="11"/>
      <c r="F11" s="11"/>
      <c r="G11" s="11"/>
      <c r="H11" s="12">
        <v>162</v>
      </c>
    </row>
    <row r="12" ht="16.5" customHeight="1" spans="1:8">
      <c r="A12" s="11">
        <v>6</v>
      </c>
      <c r="B12" s="11" t="s">
        <v>25</v>
      </c>
      <c r="C12" s="11" t="s">
        <v>26</v>
      </c>
      <c r="D12" s="12">
        <v>18</v>
      </c>
      <c r="E12" s="11"/>
      <c r="F12" s="11"/>
      <c r="G12" s="11"/>
      <c r="H12" s="12">
        <v>18</v>
      </c>
    </row>
    <row r="13" ht="16.5" customHeight="1" spans="1:8">
      <c r="A13" s="11">
        <v>7</v>
      </c>
      <c r="B13" s="11" t="s">
        <v>27</v>
      </c>
      <c r="C13" s="11" t="s">
        <v>28</v>
      </c>
      <c r="D13" s="12">
        <v>50</v>
      </c>
      <c r="E13" s="11"/>
      <c r="F13" s="11"/>
      <c r="G13" s="11"/>
      <c r="H13" s="12">
        <v>50</v>
      </c>
    </row>
    <row r="14" ht="16.5" customHeight="1" spans="1:8">
      <c r="A14" s="11">
        <v>8</v>
      </c>
      <c r="B14" s="11" t="s">
        <v>29</v>
      </c>
      <c r="C14" s="11" t="s">
        <v>30</v>
      </c>
      <c r="D14" s="12">
        <v>220</v>
      </c>
      <c r="E14" s="11"/>
      <c r="F14" s="11"/>
      <c r="G14" s="11"/>
      <c r="H14" s="12">
        <v>220</v>
      </c>
    </row>
    <row r="15" ht="16.5" customHeight="1" spans="1:8">
      <c r="A15" s="11">
        <v>9</v>
      </c>
      <c r="B15" s="11" t="s">
        <v>31</v>
      </c>
      <c r="C15" s="11" t="s">
        <v>32</v>
      </c>
      <c r="D15" s="12">
        <v>50</v>
      </c>
      <c r="E15" s="11"/>
      <c r="F15" s="11"/>
      <c r="G15" s="11"/>
      <c r="H15" s="12">
        <v>50</v>
      </c>
    </row>
    <row r="16" ht="16.5" customHeight="1" spans="1:8">
      <c r="A16" s="11">
        <v>10</v>
      </c>
      <c r="B16" s="11" t="s">
        <v>33</v>
      </c>
      <c r="C16" s="11" t="s">
        <v>34</v>
      </c>
      <c r="D16" s="12">
        <v>360.34</v>
      </c>
      <c r="E16" s="12">
        <v>360.34</v>
      </c>
      <c r="F16" s="12">
        <v>360.34</v>
      </c>
      <c r="G16" s="11"/>
      <c r="H16" s="11"/>
    </row>
    <row r="17" ht="12" spans="1:8">
      <c r="A17" s="11">
        <v>11</v>
      </c>
      <c r="B17" s="11" t="s">
        <v>35</v>
      </c>
      <c r="C17" s="11" t="s">
        <v>36</v>
      </c>
      <c r="D17" s="12">
        <v>360.34</v>
      </c>
      <c r="E17" s="12">
        <v>360.34</v>
      </c>
      <c r="F17" s="12">
        <v>360.34</v>
      </c>
      <c r="G17" s="11"/>
      <c r="H17" s="11"/>
    </row>
    <row r="18" ht="12" spans="1:8">
      <c r="A18" s="11">
        <v>12</v>
      </c>
      <c r="B18" s="11" t="s">
        <v>37</v>
      </c>
      <c r="C18" s="11" t="s">
        <v>38</v>
      </c>
      <c r="D18" s="12">
        <v>240.23</v>
      </c>
      <c r="E18" s="12">
        <v>240.23</v>
      </c>
      <c r="F18" s="12">
        <v>240.23</v>
      </c>
      <c r="G18" s="13"/>
      <c r="H18" s="11"/>
    </row>
    <row r="19" ht="12" spans="1:8">
      <c r="A19" s="11">
        <v>13</v>
      </c>
      <c r="B19" s="11" t="s">
        <v>39</v>
      </c>
      <c r="C19" s="11" t="s">
        <v>40</v>
      </c>
      <c r="D19" s="12">
        <v>120.11</v>
      </c>
      <c r="E19" s="12">
        <v>120.11</v>
      </c>
      <c r="F19" s="12">
        <v>120.11</v>
      </c>
      <c r="G19" s="13"/>
      <c r="H19" s="11"/>
    </row>
    <row r="20" ht="12" spans="1:8">
      <c r="A20" s="11">
        <v>14</v>
      </c>
      <c r="B20" s="11" t="s">
        <v>41</v>
      </c>
      <c r="C20" s="11" t="s">
        <v>42</v>
      </c>
      <c r="D20" s="12">
        <v>189.02</v>
      </c>
      <c r="E20" s="12">
        <v>189.02</v>
      </c>
      <c r="F20" s="12">
        <v>189.02</v>
      </c>
      <c r="G20" s="13"/>
      <c r="H20" s="11"/>
    </row>
    <row r="21" ht="12" spans="1:8">
      <c r="A21" s="11">
        <v>15</v>
      </c>
      <c r="B21" s="11" t="s">
        <v>43</v>
      </c>
      <c r="C21" s="11" t="s">
        <v>44</v>
      </c>
      <c r="D21" s="12">
        <v>189.02</v>
      </c>
      <c r="E21" s="12">
        <v>189.02</v>
      </c>
      <c r="F21" s="12">
        <v>189.02</v>
      </c>
      <c r="G21" s="11"/>
      <c r="H21" s="11"/>
    </row>
    <row r="22" ht="12" spans="1:8">
      <c r="A22" s="11">
        <v>16</v>
      </c>
      <c r="B22" s="11" t="s">
        <v>45</v>
      </c>
      <c r="C22" s="11" t="s">
        <v>46</v>
      </c>
      <c r="D22" s="12">
        <v>189.02</v>
      </c>
      <c r="E22" s="12">
        <v>189.02</v>
      </c>
      <c r="F22" s="12">
        <v>189.02</v>
      </c>
      <c r="G22" s="11"/>
      <c r="H22" s="11"/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7916666666667" bottom="0.747916666666667" header="0.313888888888889" footer="0.313888888888889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2023-01-31T02:22:05Z</dcterms:created>
  <dcterms:modified xsi:type="dcterms:W3CDTF">2023-01-31T02:22:17Z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